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Direccion General\Desktop\ARCHIVO DIR GRAL_ 2025\POA 2025\POA OCTUBRE-DICIEMBRE\"/>
    </mc:Choice>
  </mc:AlternateContent>
  <xr:revisionPtr revIDLastSave="0" documentId="13_ncr:1_{817E75A7-A5A1-4642-9C7F-153D92211A8E}" xr6:coauthVersionLast="47" xr6:coauthVersionMax="47" xr10:uidLastSave="{00000000-0000-0000-0000-000000000000}"/>
  <bookViews>
    <workbookView xWindow="-120" yWindow="-120" windowWidth="29040" windowHeight="15720" tabRatio="866" activeTab="1" xr2:uid="{00000000-000D-0000-FFFF-FFFF00000000}"/>
  </bookViews>
  <sheets>
    <sheet name="CONSEJO DIRECTIVO " sheetId="30" r:id="rId1"/>
    <sheet name="DIRECCIÓN GENERAL " sheetId="31" r:id="rId2"/>
    <sheet name="GERENCIA COMERCIAL  " sheetId="21" r:id="rId3"/>
    <sheet name="GERENCIA ADMINISTRATIVA  " sheetId="32" r:id="rId4"/>
    <sheet name="GER. OP. Y MANTENIMIENTO " sheetId="33" r:id="rId5"/>
    <sheet name="GERENCIA DE PROYECTOS Y OBR" sheetId="27" r:id="rId6"/>
    <sheet name="DEPTO. JURIDICO  " sheetId="35" r:id="rId7"/>
    <sheet name="GER. SOPORTE TEC. Y MANTO. " sheetId="36" r:id="rId8"/>
    <sheet name="COMUNICACIÓN SOCIAL " sheetId="37" r:id="rId9"/>
    <sheet name="PTAR " sheetId="38" r:id="rId10"/>
  </sheets>
  <calcPr calcId="191029"/>
</workbook>
</file>

<file path=xl/calcChain.xml><?xml version="1.0" encoding="utf-8"?>
<calcChain xmlns="http://schemas.openxmlformats.org/spreadsheetml/2006/main">
  <c r="O64" i="21" l="1"/>
  <c r="Q57" i="21"/>
  <c r="P57" i="21"/>
  <c r="O57" i="21"/>
  <c r="Q56" i="21"/>
  <c r="Q58" i="21" s="1"/>
  <c r="P56" i="21"/>
  <c r="P58" i="21" s="1"/>
  <c r="O56" i="21"/>
  <c r="O58" i="21" s="1"/>
  <c r="Q50" i="21"/>
  <c r="P50" i="21"/>
  <c r="O50" i="21"/>
  <c r="Q49" i="21"/>
  <c r="Q51" i="21" s="1"/>
  <c r="P49" i="21"/>
  <c r="P51" i="21" s="1"/>
  <c r="O49" i="21"/>
  <c r="O51" i="21" s="1"/>
  <c r="Q43" i="21"/>
  <c r="Q64" i="21" s="1"/>
  <c r="P43" i="21"/>
  <c r="P64" i="21" s="1"/>
  <c r="O43" i="21"/>
  <c r="Q42" i="21"/>
  <c r="Q44" i="21" s="1"/>
  <c r="P42" i="21"/>
  <c r="P44" i="21" s="1"/>
  <c r="O42" i="21"/>
  <c r="O44" i="21" s="1"/>
  <c r="Q36" i="21"/>
  <c r="P36" i="21"/>
  <c r="O36" i="21"/>
  <c r="Q35" i="21"/>
  <c r="Q37" i="21" s="1"/>
  <c r="P35" i="21"/>
  <c r="P37" i="21" s="1"/>
  <c r="O35" i="21"/>
  <c r="O37" i="21" s="1"/>
  <c r="Q29" i="21"/>
  <c r="P29" i="21"/>
  <c r="O29" i="21"/>
  <c r="Q28" i="21"/>
  <c r="Q30" i="21" s="1"/>
  <c r="P28" i="21"/>
  <c r="P30" i="21" s="1"/>
  <c r="O28" i="21"/>
  <c r="O30" i="21" s="1"/>
  <c r="Q22" i="21"/>
  <c r="P22" i="21"/>
  <c r="O22" i="21"/>
  <c r="Q21" i="21"/>
  <c r="Q23" i="21" s="1"/>
  <c r="P21" i="21"/>
  <c r="P23" i="21" s="1"/>
  <c r="O21" i="21"/>
  <c r="O23" i="21" s="1"/>
  <c r="Q15" i="21"/>
  <c r="P15" i="21"/>
  <c r="O15" i="21"/>
  <c r="Q14" i="21"/>
  <c r="Q16" i="21" s="1"/>
  <c r="P14" i="21"/>
  <c r="P16" i="21" s="1"/>
  <c r="O14" i="21"/>
  <c r="O16" i="21" s="1"/>
  <c r="O31" i="27"/>
  <c r="O32" i="27" s="1"/>
  <c r="Q30" i="27"/>
  <c r="Q23" i="27"/>
  <c r="O23" i="27"/>
  <c r="Q22" i="27"/>
  <c r="P22" i="27"/>
  <c r="O22" i="27"/>
  <c r="Q21" i="27"/>
  <c r="P21" i="27"/>
  <c r="P23" i="27" s="1"/>
  <c r="O21" i="27"/>
  <c r="R20" i="27"/>
  <c r="R24" i="27" s="1"/>
  <c r="R27" i="27" s="1"/>
  <c r="R28" i="27" s="1"/>
  <c r="R19" i="27"/>
  <c r="R21" i="27" s="1"/>
  <c r="R23" i="27" s="1"/>
  <c r="Q16" i="27"/>
  <c r="Q33" i="27" s="1"/>
  <c r="O16" i="27"/>
  <c r="O33" i="27" s="1"/>
  <c r="Q15" i="27"/>
  <c r="P15" i="27"/>
  <c r="P30" i="27" s="1"/>
  <c r="O15" i="27"/>
  <c r="O30" i="27" s="1"/>
  <c r="Q14" i="27"/>
  <c r="P14" i="27"/>
  <c r="P16" i="27" s="1"/>
  <c r="O14" i="27"/>
  <c r="R13" i="27"/>
  <c r="R17" i="27" s="1"/>
  <c r="R12" i="27"/>
  <c r="R14" i="27" s="1"/>
  <c r="R16" i="27" s="1"/>
  <c r="O67" i="21" l="1"/>
  <c r="O65" i="21"/>
  <c r="O66" i="21" s="1"/>
  <c r="P65" i="21"/>
  <c r="P66" i="21" s="1"/>
  <c r="P67" i="21"/>
  <c r="Q65" i="21"/>
  <c r="Q66" i="21" s="1"/>
  <c r="Q67" i="21"/>
  <c r="P33" i="27"/>
  <c r="P31" i="27"/>
  <c r="P32" i="27" s="1"/>
  <c r="R33" i="27"/>
  <c r="R31" i="27"/>
  <c r="O17" i="27"/>
  <c r="O24" i="27"/>
  <c r="O27" i="27" s="1"/>
  <c r="O28" i="27" s="1"/>
  <c r="Q31" i="27"/>
  <c r="Q32" i="27" s="1"/>
  <c r="R15" i="27"/>
  <c r="P17" i="27"/>
  <c r="R22" i="27"/>
  <c r="P24" i="27"/>
  <c r="P27" i="27" s="1"/>
  <c r="P28" i="27" s="1"/>
  <c r="Q17" i="27"/>
  <c r="Q24" i="27"/>
  <c r="Q27" i="27" s="1"/>
  <c r="Q28" i="27" s="1"/>
  <c r="O68" i="21" l="1"/>
  <c r="R30" i="27"/>
  <c r="R32" i="27" s="1"/>
  <c r="Q43" i="33" l="1"/>
  <c r="P43" i="33"/>
  <c r="O43" i="33"/>
  <c r="Q42" i="33"/>
  <c r="Q44" i="33" s="1"/>
  <c r="P42" i="33"/>
  <c r="P44" i="33" s="1"/>
  <c r="O42" i="33"/>
  <c r="O44" i="33" s="1"/>
  <c r="Q36" i="33"/>
  <c r="P36" i="33"/>
  <c r="O36" i="33"/>
  <c r="Q35" i="33"/>
  <c r="Q37" i="33" s="1"/>
  <c r="P35" i="33"/>
  <c r="P37" i="33" s="1"/>
  <c r="O35" i="33"/>
  <c r="O37" i="33" s="1"/>
  <c r="Q29" i="33"/>
  <c r="P29" i="33"/>
  <c r="O29" i="33"/>
  <c r="Q28" i="33"/>
  <c r="Q30" i="33" s="1"/>
  <c r="P28" i="33"/>
  <c r="P30" i="33" s="1"/>
  <c r="O28" i="33"/>
  <c r="O30" i="33" s="1"/>
  <c r="Q22" i="33"/>
  <c r="P22" i="33"/>
  <c r="O22" i="33"/>
  <c r="Q21" i="33"/>
  <c r="Q23" i="33" s="1"/>
  <c r="P21" i="33"/>
  <c r="P23" i="33" s="1"/>
  <c r="O21" i="33"/>
  <c r="O23" i="33" s="1"/>
  <c r="Q15" i="33"/>
  <c r="Q51" i="33" s="1"/>
  <c r="P15" i="33"/>
  <c r="P51" i="33" s="1"/>
  <c r="O15" i="33"/>
  <c r="O51" i="33" s="1"/>
  <c r="Q14" i="33"/>
  <c r="Q16" i="33" s="1"/>
  <c r="P14" i="33"/>
  <c r="P16" i="33" s="1"/>
  <c r="O14" i="33"/>
  <c r="O16" i="33" s="1"/>
  <c r="Q43" i="36"/>
  <c r="P43" i="36"/>
  <c r="O43" i="36"/>
  <c r="Q42" i="36"/>
  <c r="Q44" i="36" s="1"/>
  <c r="P42" i="36"/>
  <c r="P44" i="36" s="1"/>
  <c r="O42" i="36"/>
  <c r="O44" i="36" s="1"/>
  <c r="Q36" i="36"/>
  <c r="P36" i="36"/>
  <c r="O36" i="36"/>
  <c r="Q35" i="36"/>
  <c r="Q37" i="36" s="1"/>
  <c r="P35" i="36"/>
  <c r="P37" i="36" s="1"/>
  <c r="O35" i="36"/>
  <c r="O37" i="36" s="1"/>
  <c r="Q29" i="36"/>
  <c r="P29" i="36"/>
  <c r="O29" i="36"/>
  <c r="Q28" i="36"/>
  <c r="Q30" i="36" s="1"/>
  <c r="P28" i="36"/>
  <c r="P30" i="36" s="1"/>
  <c r="O28" i="36"/>
  <c r="O30" i="36" s="1"/>
  <c r="Q22" i="36"/>
  <c r="P22" i="36"/>
  <c r="O22" i="36"/>
  <c r="Q21" i="36"/>
  <c r="Q23" i="36" s="1"/>
  <c r="P21" i="36"/>
  <c r="P23" i="36" s="1"/>
  <c r="O21" i="36"/>
  <c r="O23" i="36" s="1"/>
  <c r="Q15" i="36"/>
  <c r="Q51" i="36" s="1"/>
  <c r="P15" i="36"/>
  <c r="P51" i="36" s="1"/>
  <c r="O15" i="36"/>
  <c r="O51" i="36" s="1"/>
  <c r="Q14" i="36"/>
  <c r="Q16" i="36" s="1"/>
  <c r="P14" i="36"/>
  <c r="P16" i="36" s="1"/>
  <c r="O14" i="36"/>
  <c r="O16" i="36" s="1"/>
  <c r="Q54" i="33" l="1"/>
  <c r="Q52" i="33"/>
  <c r="Q53" i="33" s="1"/>
  <c r="O54" i="33"/>
  <c r="O52" i="33"/>
  <c r="O53" i="33" s="1"/>
  <c r="P54" i="33"/>
  <c r="P52" i="33"/>
  <c r="P53" i="33" s="1"/>
  <c r="O54" i="36"/>
  <c r="O52" i="36"/>
  <c r="O53" i="36" s="1"/>
  <c r="P54" i="36"/>
  <c r="P52" i="36"/>
  <c r="P53" i="36" s="1"/>
  <c r="Q54" i="36"/>
  <c r="Q52" i="36"/>
  <c r="Q53" i="36" s="1"/>
  <c r="O55" i="33" l="1"/>
  <c r="O55" i="36"/>
  <c r="O34" i="27" l="1"/>
  <c r="Q15" i="30" l="1"/>
  <c r="Q22" i="30" s="1"/>
  <c r="P15" i="30"/>
  <c r="P22" i="30" s="1"/>
  <c r="O15" i="30"/>
  <c r="O22" i="30" s="1"/>
  <c r="Q14" i="30"/>
  <c r="Q16" i="30" s="1"/>
  <c r="P14" i="30"/>
  <c r="P16" i="30" s="1"/>
  <c r="O14" i="30"/>
  <c r="O16" i="30" s="1"/>
  <c r="O23" i="30" l="1"/>
  <c r="O24" i="30" s="1"/>
  <c r="O25" i="30"/>
  <c r="P25" i="30"/>
  <c r="P23" i="30"/>
  <c r="P24" i="30" s="1"/>
  <c r="Q25" i="30"/>
  <c r="Q23" i="30"/>
  <c r="Q24" i="30" s="1"/>
  <c r="O26" i="30" l="1"/>
  <c r="O65" i="35" l="1"/>
  <c r="Q58" i="35"/>
  <c r="P58" i="35"/>
  <c r="O58" i="35"/>
  <c r="Q57" i="35"/>
  <c r="Q59" i="35" s="1"/>
  <c r="P57" i="35"/>
  <c r="P59" i="35" s="1"/>
  <c r="O57" i="35"/>
  <c r="O59" i="35" s="1"/>
  <c r="Q50" i="35"/>
  <c r="P50" i="35"/>
  <c r="O50" i="35"/>
  <c r="Q49" i="35"/>
  <c r="Q51" i="35" s="1"/>
  <c r="P49" i="35"/>
  <c r="P51" i="35" s="1"/>
  <c r="O49" i="35"/>
  <c r="O51" i="35" s="1"/>
  <c r="Q43" i="35"/>
  <c r="P43" i="35"/>
  <c r="O43" i="35"/>
  <c r="Q42" i="35"/>
  <c r="Q44" i="35" s="1"/>
  <c r="P42" i="35"/>
  <c r="P44" i="35" s="1"/>
  <c r="O42" i="35"/>
  <c r="O44" i="35" s="1"/>
  <c r="Q36" i="35"/>
  <c r="P36" i="35"/>
  <c r="O36" i="35"/>
  <c r="Q35" i="35"/>
  <c r="Q37" i="35" s="1"/>
  <c r="P35" i="35"/>
  <c r="P37" i="35" s="1"/>
  <c r="O35" i="35"/>
  <c r="O37" i="35" s="1"/>
  <c r="Q29" i="35"/>
  <c r="P29" i="35"/>
  <c r="O29" i="35"/>
  <c r="Q28" i="35"/>
  <c r="Q30" i="35" s="1"/>
  <c r="P28" i="35"/>
  <c r="P30" i="35" s="1"/>
  <c r="O28" i="35"/>
  <c r="O30" i="35" s="1"/>
  <c r="Q22" i="35"/>
  <c r="P22" i="35"/>
  <c r="O22" i="35"/>
  <c r="Q21" i="35"/>
  <c r="Q23" i="35" s="1"/>
  <c r="P21" i="35"/>
  <c r="P23" i="35" s="1"/>
  <c r="O21" i="35"/>
  <c r="O23" i="35" s="1"/>
  <c r="Q15" i="35"/>
  <c r="Q65" i="35" s="1"/>
  <c r="P15" i="35"/>
  <c r="P65" i="35" s="1"/>
  <c r="O15" i="35"/>
  <c r="Q14" i="35"/>
  <c r="Q16" i="35" s="1"/>
  <c r="P14" i="35"/>
  <c r="P16" i="35" s="1"/>
  <c r="O14" i="35"/>
  <c r="O16" i="35" s="1"/>
  <c r="O68" i="35" l="1"/>
  <c r="O66" i="35"/>
  <c r="O67" i="35" s="1"/>
  <c r="P66" i="35"/>
  <c r="P67" i="35" s="1"/>
  <c r="P68" i="35"/>
  <c r="Q68" i="35"/>
  <c r="Q66" i="35"/>
  <c r="Q67" i="35" s="1"/>
  <c r="O69" i="35" l="1"/>
  <c r="Q57" i="37" l="1"/>
  <c r="P57" i="37"/>
  <c r="O57" i="37"/>
  <c r="Q56" i="37"/>
  <c r="Q58" i="37" s="1"/>
  <c r="P56" i="37"/>
  <c r="P58" i="37" s="1"/>
  <c r="O56" i="37"/>
  <c r="O58" i="37" s="1"/>
  <c r="Q51" i="37"/>
  <c r="P51" i="37"/>
  <c r="O51" i="37"/>
  <c r="Q50" i="37"/>
  <c r="P50" i="37"/>
  <c r="O50" i="37"/>
  <c r="Q43" i="37"/>
  <c r="P43" i="37"/>
  <c r="O43" i="37"/>
  <c r="Q42" i="37"/>
  <c r="Q44" i="37" s="1"/>
  <c r="P42" i="37"/>
  <c r="P44" i="37" s="1"/>
  <c r="O42" i="37"/>
  <c r="O44" i="37" s="1"/>
  <c r="Q36" i="37"/>
  <c r="P36" i="37"/>
  <c r="O36" i="37"/>
  <c r="Q35" i="37"/>
  <c r="Q37" i="37" s="1"/>
  <c r="P35" i="37"/>
  <c r="P37" i="37" s="1"/>
  <c r="O35" i="37"/>
  <c r="O37" i="37" s="1"/>
  <c r="Q29" i="37"/>
  <c r="P29" i="37"/>
  <c r="O29" i="37"/>
  <c r="Q28" i="37"/>
  <c r="Q30" i="37" s="1"/>
  <c r="P28" i="37"/>
  <c r="P30" i="37" s="1"/>
  <c r="O28" i="37"/>
  <c r="O30" i="37" s="1"/>
  <c r="Q22" i="37"/>
  <c r="P22" i="37"/>
  <c r="O22" i="37"/>
  <c r="Q21" i="37"/>
  <c r="Q23" i="37" s="1"/>
  <c r="P21" i="37"/>
  <c r="P23" i="37" s="1"/>
  <c r="O21" i="37"/>
  <c r="O23" i="37" s="1"/>
  <c r="Q15" i="37"/>
  <c r="Q64" i="37" s="1"/>
  <c r="P15" i="37"/>
  <c r="P64" i="37" s="1"/>
  <c r="O15" i="37"/>
  <c r="O64" i="37" s="1"/>
  <c r="Q14" i="37"/>
  <c r="Q16" i="37" s="1"/>
  <c r="P14" i="37"/>
  <c r="P16" i="37" s="1"/>
  <c r="O14" i="37"/>
  <c r="O16" i="37" s="1"/>
  <c r="O67" i="37" l="1"/>
  <c r="O68" i="37" s="1"/>
  <c r="O65" i="37"/>
  <c r="O66" i="37" s="1"/>
  <c r="P67" i="37"/>
  <c r="P65" i="37"/>
  <c r="P66" i="37" s="1"/>
  <c r="Q67" i="37"/>
  <c r="Q65" i="37"/>
  <c r="Q66" i="37" s="1"/>
  <c r="P71" i="32" l="1"/>
  <c r="O71" i="32"/>
  <c r="Q64" i="32"/>
  <c r="P64" i="32"/>
  <c r="O64" i="32"/>
  <c r="Q63" i="32"/>
  <c r="Q65" i="32" s="1"/>
  <c r="P63" i="32"/>
  <c r="P65" i="32" s="1"/>
  <c r="O63" i="32"/>
  <c r="O65" i="32" s="1"/>
  <c r="Q57" i="32"/>
  <c r="P57" i="32"/>
  <c r="O57" i="32"/>
  <c r="Q56" i="32"/>
  <c r="Q58" i="32" s="1"/>
  <c r="P56" i="32"/>
  <c r="P58" i="32" s="1"/>
  <c r="O56" i="32"/>
  <c r="O58" i="32" s="1"/>
  <c r="Q50" i="32"/>
  <c r="P50" i="32"/>
  <c r="O50" i="32"/>
  <c r="Q49" i="32"/>
  <c r="Q51" i="32" s="1"/>
  <c r="P49" i="32"/>
  <c r="P51" i="32" s="1"/>
  <c r="O49" i="32"/>
  <c r="O51" i="32" s="1"/>
  <c r="Q43" i="32"/>
  <c r="P43" i="32"/>
  <c r="O43" i="32"/>
  <c r="Q42" i="32"/>
  <c r="Q44" i="32" s="1"/>
  <c r="P42" i="32"/>
  <c r="P44" i="32" s="1"/>
  <c r="O42" i="32"/>
  <c r="O44" i="32" s="1"/>
  <c r="Q36" i="32"/>
  <c r="P36" i="32"/>
  <c r="O36" i="32"/>
  <c r="Q35" i="32"/>
  <c r="Q37" i="32" s="1"/>
  <c r="P35" i="32"/>
  <c r="P37" i="32" s="1"/>
  <c r="O35" i="32"/>
  <c r="O37" i="32" s="1"/>
  <c r="P30" i="32"/>
  <c r="Q29" i="32"/>
  <c r="P29" i="32"/>
  <c r="O29" i="32"/>
  <c r="Q28" i="32"/>
  <c r="Q30" i="32" s="1"/>
  <c r="P28" i="32"/>
  <c r="O28" i="32"/>
  <c r="O30" i="32" s="1"/>
  <c r="Q22" i="32"/>
  <c r="P22" i="32"/>
  <c r="O22" i="32"/>
  <c r="Q21" i="32"/>
  <c r="Q23" i="32" s="1"/>
  <c r="P21" i="32"/>
  <c r="P23" i="32" s="1"/>
  <c r="O21" i="32"/>
  <c r="O23" i="32" s="1"/>
  <c r="Q15" i="32"/>
  <c r="Q71" i="32" s="1"/>
  <c r="P15" i="32"/>
  <c r="O15" i="32"/>
  <c r="Q14" i="32"/>
  <c r="Q16" i="32" s="1"/>
  <c r="P14" i="32"/>
  <c r="P16" i="32" s="1"/>
  <c r="O14" i="32"/>
  <c r="O16" i="32" s="1"/>
  <c r="O74" i="32" l="1"/>
  <c r="O72" i="32"/>
  <c r="O73" i="32" s="1"/>
  <c r="Q74" i="32"/>
  <c r="Q72" i="32"/>
  <c r="Q73" i="32" s="1"/>
  <c r="P74" i="32"/>
  <c r="P72" i="32"/>
  <c r="P73" i="32" s="1"/>
  <c r="O75" i="32" l="1"/>
  <c r="Q72" i="38" l="1"/>
  <c r="Q64" i="38"/>
  <c r="P64" i="38"/>
  <c r="O64" i="38"/>
  <c r="Q63" i="38"/>
  <c r="Q65" i="38" s="1"/>
  <c r="P63" i="38"/>
  <c r="P65" i="38" s="1"/>
  <c r="O63" i="38"/>
  <c r="O65" i="38" s="1"/>
  <c r="Q57" i="38"/>
  <c r="P57" i="38"/>
  <c r="O57" i="38"/>
  <c r="Q56" i="38"/>
  <c r="Q58" i="38" s="1"/>
  <c r="P56" i="38"/>
  <c r="P58" i="38" s="1"/>
  <c r="O56" i="38"/>
  <c r="O58" i="38" s="1"/>
  <c r="Q50" i="38"/>
  <c r="P50" i="38"/>
  <c r="O50" i="38"/>
  <c r="Q49" i="38"/>
  <c r="Q51" i="38" s="1"/>
  <c r="P49" i="38"/>
  <c r="P51" i="38" s="1"/>
  <c r="O49" i="38"/>
  <c r="O51" i="38" s="1"/>
  <c r="Q44" i="38"/>
  <c r="Q43" i="38"/>
  <c r="P43" i="38"/>
  <c r="O43" i="38"/>
  <c r="Q42" i="38"/>
  <c r="P42" i="38"/>
  <c r="P44" i="38" s="1"/>
  <c r="O42" i="38"/>
  <c r="O44" i="38" s="1"/>
  <c r="Q36" i="38"/>
  <c r="P36" i="38"/>
  <c r="O36" i="38"/>
  <c r="Q35" i="38"/>
  <c r="Q37" i="38" s="1"/>
  <c r="P35" i="38"/>
  <c r="P37" i="38" s="1"/>
  <c r="O35" i="38"/>
  <c r="O37" i="38" s="1"/>
  <c r="Q29" i="38"/>
  <c r="P29" i="38"/>
  <c r="O29" i="38"/>
  <c r="Q28" i="38"/>
  <c r="Q30" i="38" s="1"/>
  <c r="P28" i="38"/>
  <c r="P30" i="38" s="1"/>
  <c r="O28" i="38"/>
  <c r="O30" i="38" s="1"/>
  <c r="Q23" i="38"/>
  <c r="Q22" i="38"/>
  <c r="P22" i="38"/>
  <c r="O22" i="38"/>
  <c r="Q21" i="38"/>
  <c r="P21" i="38"/>
  <c r="P23" i="38" s="1"/>
  <c r="O21" i="38"/>
  <c r="O23" i="38" s="1"/>
  <c r="Q15" i="38"/>
  <c r="P15" i="38"/>
  <c r="P72" i="38" s="1"/>
  <c r="O15" i="38"/>
  <c r="O72" i="38" s="1"/>
  <c r="Q14" i="38"/>
  <c r="Q16" i="38" s="1"/>
  <c r="P14" i="38"/>
  <c r="P16" i="38" s="1"/>
  <c r="O14" i="38"/>
  <c r="O16" i="38" s="1"/>
  <c r="O75" i="38" l="1"/>
  <c r="O73" i="38"/>
  <c r="O74" i="38" s="1"/>
  <c r="P75" i="38"/>
  <c r="P73" i="38"/>
  <c r="P74" i="38" s="1"/>
  <c r="Q75" i="38"/>
  <c r="Q73" i="38"/>
  <c r="Q74" i="38" s="1"/>
  <c r="O76" i="38" l="1"/>
  <c r="N22" i="27" l="1"/>
  <c r="M22" i="27"/>
  <c r="L22" i="27"/>
  <c r="N21" i="27"/>
  <c r="N23" i="27" s="1"/>
  <c r="M21" i="27"/>
  <c r="M23" i="27" s="1"/>
  <c r="L21" i="27"/>
  <c r="L23" i="27" s="1"/>
  <c r="N15" i="27"/>
  <c r="N30" i="27" s="1"/>
  <c r="M15" i="27"/>
  <c r="M30" i="27" s="1"/>
  <c r="L15" i="27"/>
  <c r="L30" i="27" s="1"/>
  <c r="N14" i="27"/>
  <c r="N16" i="27" s="1"/>
  <c r="M14" i="27"/>
  <c r="M16" i="27" s="1"/>
  <c r="L14" i="27"/>
  <c r="L16" i="27" s="1"/>
  <c r="N33" i="27" l="1"/>
  <c r="N31" i="27"/>
  <c r="N32" i="27" s="1"/>
  <c r="L33" i="27"/>
  <c r="L34" i="27" s="1"/>
  <c r="L31" i="27"/>
  <c r="L32" i="27" s="1"/>
  <c r="M33" i="27"/>
  <c r="M31" i="27"/>
  <c r="M32" i="27" s="1"/>
  <c r="M64" i="21" l="1"/>
  <c r="N57" i="21"/>
  <c r="M57" i="21"/>
  <c r="L57" i="21"/>
  <c r="N56" i="21"/>
  <c r="N58" i="21" s="1"/>
  <c r="M56" i="21"/>
  <c r="M58" i="21" s="1"/>
  <c r="L56" i="21"/>
  <c r="L58" i="21" s="1"/>
  <c r="N50" i="21"/>
  <c r="M50" i="21"/>
  <c r="L50" i="21"/>
  <c r="N49" i="21"/>
  <c r="N51" i="21" s="1"/>
  <c r="M49" i="21"/>
  <c r="M51" i="21" s="1"/>
  <c r="L49" i="21"/>
  <c r="L51" i="21" s="1"/>
  <c r="N43" i="21"/>
  <c r="N64" i="21" s="1"/>
  <c r="M43" i="21"/>
  <c r="L43" i="21"/>
  <c r="L64" i="21" s="1"/>
  <c r="N42" i="21"/>
  <c r="N44" i="21" s="1"/>
  <c r="M42" i="21"/>
  <c r="M44" i="21" s="1"/>
  <c r="L42" i="21"/>
  <c r="L44" i="21" s="1"/>
  <c r="N36" i="21"/>
  <c r="M36" i="21"/>
  <c r="L36" i="21"/>
  <c r="N35" i="21"/>
  <c r="N37" i="21" s="1"/>
  <c r="M35" i="21"/>
  <c r="M37" i="21" s="1"/>
  <c r="L35" i="21"/>
  <c r="L37" i="21" s="1"/>
  <c r="N29" i="21"/>
  <c r="M29" i="21"/>
  <c r="L29" i="21"/>
  <c r="N28" i="21"/>
  <c r="N30" i="21" s="1"/>
  <c r="M28" i="21"/>
  <c r="M30" i="21" s="1"/>
  <c r="L28" i="21"/>
  <c r="L30" i="21" s="1"/>
  <c r="N22" i="21"/>
  <c r="M22" i="21"/>
  <c r="L22" i="21"/>
  <c r="N21" i="21"/>
  <c r="N23" i="21" s="1"/>
  <c r="M21" i="21"/>
  <c r="M23" i="21" s="1"/>
  <c r="L21" i="21"/>
  <c r="L23" i="21" s="1"/>
  <c r="N15" i="21"/>
  <c r="M15" i="21"/>
  <c r="L15" i="21"/>
  <c r="N14" i="21"/>
  <c r="N16" i="21" s="1"/>
  <c r="M14" i="21"/>
  <c r="M16" i="21" s="1"/>
  <c r="L14" i="21"/>
  <c r="L16" i="21" s="1"/>
  <c r="M51" i="36"/>
  <c r="L51" i="36"/>
  <c r="N43" i="36"/>
  <c r="M43" i="36"/>
  <c r="L43" i="36"/>
  <c r="N42" i="36"/>
  <c r="N44" i="36" s="1"/>
  <c r="M42" i="36"/>
  <c r="M44" i="36" s="1"/>
  <c r="L42" i="36"/>
  <c r="L44" i="36" s="1"/>
  <c r="N36" i="36"/>
  <c r="M36" i="36"/>
  <c r="L36" i="36"/>
  <c r="N35" i="36"/>
  <c r="N37" i="36" s="1"/>
  <c r="M35" i="36"/>
  <c r="M37" i="36" s="1"/>
  <c r="L35" i="36"/>
  <c r="L37" i="36" s="1"/>
  <c r="N29" i="36"/>
  <c r="M29" i="36"/>
  <c r="L29" i="36"/>
  <c r="N28" i="36"/>
  <c r="N30" i="36" s="1"/>
  <c r="M28" i="36"/>
  <c r="M30" i="36" s="1"/>
  <c r="L28" i="36"/>
  <c r="L30" i="36" s="1"/>
  <c r="N22" i="36"/>
  <c r="M22" i="36"/>
  <c r="L22" i="36"/>
  <c r="N21" i="36"/>
  <c r="N23" i="36" s="1"/>
  <c r="M21" i="36"/>
  <c r="M23" i="36" s="1"/>
  <c r="L21" i="36"/>
  <c r="L23" i="36" s="1"/>
  <c r="N15" i="36"/>
  <c r="N51" i="36" s="1"/>
  <c r="M15" i="36"/>
  <c r="L15" i="36"/>
  <c r="N14" i="36"/>
  <c r="N16" i="36" s="1"/>
  <c r="M14" i="36"/>
  <c r="M16" i="36" s="1"/>
  <c r="L14" i="36"/>
  <c r="L16" i="36" s="1"/>
  <c r="M67" i="21" l="1"/>
  <c r="M65" i="21"/>
  <c r="M66" i="21" s="1"/>
  <c r="N67" i="21"/>
  <c r="N65" i="21"/>
  <c r="N66" i="21" s="1"/>
  <c r="L67" i="21"/>
  <c r="L65" i="21"/>
  <c r="L66" i="21" s="1"/>
  <c r="M54" i="36"/>
  <c r="M52" i="36"/>
  <c r="M53" i="36" s="1"/>
  <c r="N54" i="36"/>
  <c r="N52" i="36"/>
  <c r="N53" i="36" s="1"/>
  <c r="L54" i="36"/>
  <c r="L55" i="36" s="1"/>
  <c r="L52" i="36"/>
  <c r="L53" i="36" s="1"/>
  <c r="L68" i="21" l="1"/>
  <c r="N51" i="33"/>
  <c r="M51" i="33"/>
  <c r="N43" i="33"/>
  <c r="M43" i="33"/>
  <c r="L43" i="33"/>
  <c r="N42" i="33"/>
  <c r="N44" i="33" s="1"/>
  <c r="M42" i="33"/>
  <c r="M44" i="33" s="1"/>
  <c r="L42" i="33"/>
  <c r="L44" i="33" s="1"/>
  <c r="N36" i="33"/>
  <c r="M36" i="33"/>
  <c r="L36" i="33"/>
  <c r="N35" i="33"/>
  <c r="N37" i="33" s="1"/>
  <c r="M35" i="33"/>
  <c r="M37" i="33" s="1"/>
  <c r="L35" i="33"/>
  <c r="L37" i="33" s="1"/>
  <c r="N29" i="33"/>
  <c r="M29" i="33"/>
  <c r="L29" i="33"/>
  <c r="N28" i="33"/>
  <c r="N30" i="33" s="1"/>
  <c r="M28" i="33"/>
  <c r="M30" i="33" s="1"/>
  <c r="L28" i="33"/>
  <c r="L30" i="33" s="1"/>
  <c r="N22" i="33"/>
  <c r="M22" i="33"/>
  <c r="L22" i="33"/>
  <c r="N21" i="33"/>
  <c r="N23" i="33" s="1"/>
  <c r="M21" i="33"/>
  <c r="M23" i="33" s="1"/>
  <c r="L21" i="33"/>
  <c r="L23" i="33" s="1"/>
  <c r="N15" i="33"/>
  <c r="M15" i="33"/>
  <c r="L15" i="33"/>
  <c r="L51" i="33" s="1"/>
  <c r="N14" i="33"/>
  <c r="N16" i="33" s="1"/>
  <c r="M14" i="33"/>
  <c r="M16" i="33" s="1"/>
  <c r="L14" i="33"/>
  <c r="L16" i="33" s="1"/>
  <c r="N54" i="33" l="1"/>
  <c r="N52" i="33"/>
  <c r="N53" i="33" s="1"/>
  <c r="L54" i="33"/>
  <c r="L52" i="33"/>
  <c r="L53" i="33" s="1"/>
  <c r="M54" i="33"/>
  <c r="M52" i="33"/>
  <c r="M53" i="33" s="1"/>
  <c r="L55" i="33" l="1"/>
  <c r="M65" i="35" l="1"/>
  <c r="N58" i="35"/>
  <c r="M58" i="35"/>
  <c r="L58" i="35"/>
  <c r="N57" i="35"/>
  <c r="M57" i="35"/>
  <c r="L57" i="35"/>
  <c r="L59" i="35" s="1"/>
  <c r="N50" i="35"/>
  <c r="M50" i="35"/>
  <c r="L50" i="35"/>
  <c r="N49" i="35"/>
  <c r="N51" i="35" s="1"/>
  <c r="M49" i="35"/>
  <c r="M51" i="35" s="1"/>
  <c r="L49" i="35"/>
  <c r="L51" i="35" s="1"/>
  <c r="N43" i="35"/>
  <c r="M43" i="35"/>
  <c r="L43" i="35"/>
  <c r="N42" i="35"/>
  <c r="N44" i="35" s="1"/>
  <c r="M42" i="35"/>
  <c r="M44" i="35" s="1"/>
  <c r="L42" i="35"/>
  <c r="L44" i="35" s="1"/>
  <c r="N36" i="35"/>
  <c r="M36" i="35"/>
  <c r="L36" i="35"/>
  <c r="N35" i="35"/>
  <c r="N37" i="35" s="1"/>
  <c r="M35" i="35"/>
  <c r="M37" i="35" s="1"/>
  <c r="L35" i="35"/>
  <c r="L37" i="35" s="1"/>
  <c r="N30" i="35"/>
  <c r="N29" i="35"/>
  <c r="M29" i="35"/>
  <c r="L29" i="35"/>
  <c r="N28" i="35"/>
  <c r="M28" i="35"/>
  <c r="M30" i="35" s="1"/>
  <c r="L28" i="35"/>
  <c r="L30" i="35" s="1"/>
  <c r="N22" i="35"/>
  <c r="M22" i="35"/>
  <c r="L22" i="35"/>
  <c r="N21" i="35"/>
  <c r="N23" i="35" s="1"/>
  <c r="M21" i="35"/>
  <c r="M23" i="35" s="1"/>
  <c r="L21" i="35"/>
  <c r="L23" i="35" s="1"/>
  <c r="N15" i="35"/>
  <c r="N65" i="35" s="1"/>
  <c r="M15" i="35"/>
  <c r="L15" i="35"/>
  <c r="L65" i="35" s="1"/>
  <c r="N14" i="35"/>
  <c r="N16" i="35" s="1"/>
  <c r="M14" i="35"/>
  <c r="M16" i="35" s="1"/>
  <c r="L14" i="35"/>
  <c r="L16" i="35" s="1"/>
  <c r="N68" i="35" l="1"/>
  <c r="N66" i="35"/>
  <c r="N67" i="35" s="1"/>
  <c r="L68" i="35"/>
  <c r="L69" i="35" s="1"/>
  <c r="L66" i="35"/>
  <c r="L67" i="35" s="1"/>
  <c r="M66" i="35"/>
  <c r="M67" i="35" s="1"/>
  <c r="M68" i="35"/>
  <c r="N25" i="30" l="1"/>
  <c r="M25" i="30"/>
  <c r="N24" i="30"/>
  <c r="M24" i="30"/>
  <c r="N23" i="30"/>
  <c r="M23" i="30"/>
  <c r="N22" i="30"/>
  <c r="M22" i="30"/>
  <c r="L22" i="30"/>
  <c r="N16" i="30"/>
  <c r="M16" i="30"/>
  <c r="L16" i="30"/>
  <c r="L25" i="30" s="1"/>
  <c r="L26" i="30" s="1"/>
  <c r="N15" i="30"/>
  <c r="M15" i="30"/>
  <c r="L15" i="30"/>
  <c r="N14" i="30"/>
  <c r="M14" i="30"/>
  <c r="L14" i="30"/>
  <c r="N57" i="37"/>
  <c r="M57" i="37"/>
  <c r="L57" i="37"/>
  <c r="N56" i="37"/>
  <c r="N58" i="37" s="1"/>
  <c r="M56" i="37"/>
  <c r="M58" i="37" s="1"/>
  <c r="L56" i="37"/>
  <c r="L58" i="37" s="1"/>
  <c r="N51" i="37"/>
  <c r="M51" i="37"/>
  <c r="L51" i="37"/>
  <c r="N50" i="37"/>
  <c r="M50" i="37"/>
  <c r="L50" i="37"/>
  <c r="N43" i="37"/>
  <c r="M43" i="37"/>
  <c r="L43" i="37"/>
  <c r="N42" i="37"/>
  <c r="N44" i="37" s="1"/>
  <c r="M42" i="37"/>
  <c r="M44" i="37" s="1"/>
  <c r="L42" i="37"/>
  <c r="L44" i="37" s="1"/>
  <c r="N36" i="37"/>
  <c r="M36" i="37"/>
  <c r="L36" i="37"/>
  <c r="N35" i="37"/>
  <c r="N37" i="37" s="1"/>
  <c r="M35" i="37"/>
  <c r="M37" i="37" s="1"/>
  <c r="L35" i="37"/>
  <c r="L37" i="37" s="1"/>
  <c r="N29" i="37"/>
  <c r="M29" i="37"/>
  <c r="L29" i="37"/>
  <c r="N28" i="37"/>
  <c r="N30" i="37" s="1"/>
  <c r="M28" i="37"/>
  <c r="M30" i="37" s="1"/>
  <c r="L28" i="37"/>
  <c r="L30" i="37" s="1"/>
  <c r="N22" i="37"/>
  <c r="M22" i="37"/>
  <c r="L22" i="37"/>
  <c r="N21" i="37"/>
  <c r="N23" i="37" s="1"/>
  <c r="M21" i="37"/>
  <c r="M23" i="37" s="1"/>
  <c r="L21" i="37"/>
  <c r="L23" i="37" s="1"/>
  <c r="N15" i="37"/>
  <c r="N64" i="37" s="1"/>
  <c r="M15" i="37"/>
  <c r="M64" i="37" s="1"/>
  <c r="L15" i="37"/>
  <c r="L64" i="37" s="1"/>
  <c r="N14" i="37"/>
  <c r="N16" i="37" s="1"/>
  <c r="M14" i="37"/>
  <c r="M16" i="37" s="1"/>
  <c r="L14" i="37"/>
  <c r="L16" i="37" s="1"/>
  <c r="L23" i="30" l="1"/>
  <c r="L24" i="30" s="1"/>
  <c r="M67" i="37"/>
  <c r="M65" i="37"/>
  <c r="M66" i="37" s="1"/>
  <c r="N67" i="37"/>
  <c r="N65" i="37"/>
  <c r="N66" i="37" s="1"/>
  <c r="L67" i="37"/>
  <c r="L65" i="37"/>
  <c r="L66" i="37" s="1"/>
  <c r="L68" i="37" l="1"/>
  <c r="N64" i="32" l="1"/>
  <c r="M64" i="32"/>
  <c r="L64" i="32"/>
  <c r="N63" i="32"/>
  <c r="N65" i="32" s="1"/>
  <c r="M63" i="32"/>
  <c r="M65" i="32" s="1"/>
  <c r="L63" i="32"/>
  <c r="L65" i="32" s="1"/>
  <c r="L58" i="32"/>
  <c r="N57" i="32"/>
  <c r="M57" i="32"/>
  <c r="L57" i="32"/>
  <c r="N56" i="32"/>
  <c r="N58" i="32" s="1"/>
  <c r="M56" i="32"/>
  <c r="M58" i="32" s="1"/>
  <c r="L56" i="32"/>
  <c r="N50" i="32"/>
  <c r="M50" i="32"/>
  <c r="L50" i="32"/>
  <c r="N49" i="32"/>
  <c r="N51" i="32" s="1"/>
  <c r="M49" i="32"/>
  <c r="M51" i="32" s="1"/>
  <c r="L49" i="32"/>
  <c r="L51" i="32" s="1"/>
  <c r="N43" i="32"/>
  <c r="M43" i="32"/>
  <c r="L43" i="32"/>
  <c r="N42" i="32"/>
  <c r="N44" i="32" s="1"/>
  <c r="M42" i="32"/>
  <c r="M44" i="32" s="1"/>
  <c r="L42" i="32"/>
  <c r="L44" i="32" s="1"/>
  <c r="N36" i="32"/>
  <c r="M36" i="32"/>
  <c r="L36" i="32"/>
  <c r="N35" i="32"/>
  <c r="N37" i="32" s="1"/>
  <c r="M35" i="32"/>
  <c r="M37" i="32" s="1"/>
  <c r="L35" i="32"/>
  <c r="L37" i="32" s="1"/>
  <c r="N29" i="32"/>
  <c r="M29" i="32"/>
  <c r="L29" i="32"/>
  <c r="N28" i="32"/>
  <c r="N30" i="32" s="1"/>
  <c r="M28" i="32"/>
  <c r="M30" i="32" s="1"/>
  <c r="L28" i="32"/>
  <c r="L30" i="32" s="1"/>
  <c r="N22" i="32"/>
  <c r="M22" i="32"/>
  <c r="L22" i="32"/>
  <c r="N21" i="32"/>
  <c r="N23" i="32" s="1"/>
  <c r="M21" i="32"/>
  <c r="M23" i="32" s="1"/>
  <c r="L21" i="32"/>
  <c r="L23" i="32" s="1"/>
  <c r="N15" i="32"/>
  <c r="N71" i="32" s="1"/>
  <c r="M15" i="32"/>
  <c r="M71" i="32" s="1"/>
  <c r="L15" i="32"/>
  <c r="L71" i="32" s="1"/>
  <c r="N14" i="32"/>
  <c r="N16" i="32" s="1"/>
  <c r="M14" i="32"/>
  <c r="M16" i="32" s="1"/>
  <c r="L14" i="32"/>
  <c r="L16" i="32" s="1"/>
  <c r="M74" i="32" l="1"/>
  <c r="M72" i="32"/>
  <c r="M73" i="32" s="1"/>
  <c r="N74" i="32"/>
  <c r="N72" i="32"/>
  <c r="N73" i="32" s="1"/>
  <c r="L74" i="32"/>
  <c r="L72" i="32"/>
  <c r="L73" i="32" s="1"/>
  <c r="L75" i="32" l="1"/>
  <c r="M72" i="38" l="1"/>
  <c r="N64" i="38"/>
  <c r="M64" i="38"/>
  <c r="L64" i="38"/>
  <c r="N63" i="38"/>
  <c r="N65" i="38" s="1"/>
  <c r="M63" i="38"/>
  <c r="M65" i="38" s="1"/>
  <c r="L63" i="38"/>
  <c r="L65" i="38" s="1"/>
  <c r="N57" i="38"/>
  <c r="M57" i="38"/>
  <c r="L57" i="38"/>
  <c r="N56" i="38"/>
  <c r="N58" i="38" s="1"/>
  <c r="M56" i="38"/>
  <c r="M58" i="38" s="1"/>
  <c r="L56" i="38"/>
  <c r="L58" i="38" s="1"/>
  <c r="M51" i="38"/>
  <c r="N50" i="38"/>
  <c r="M50" i="38"/>
  <c r="L50" i="38"/>
  <c r="N49" i="38"/>
  <c r="N51" i="38" s="1"/>
  <c r="M49" i="38"/>
  <c r="L49" i="38"/>
  <c r="L51" i="38" s="1"/>
  <c r="N43" i="38"/>
  <c r="M43" i="38"/>
  <c r="L43" i="38"/>
  <c r="N42" i="38"/>
  <c r="N44" i="38" s="1"/>
  <c r="M42" i="38"/>
  <c r="M44" i="38" s="1"/>
  <c r="L42" i="38"/>
  <c r="L44" i="38" s="1"/>
  <c r="N36" i="38"/>
  <c r="M36" i="38"/>
  <c r="L36" i="38"/>
  <c r="N35" i="38"/>
  <c r="N37" i="38" s="1"/>
  <c r="M35" i="38"/>
  <c r="M37" i="38" s="1"/>
  <c r="L35" i="38"/>
  <c r="L37" i="38" s="1"/>
  <c r="N29" i="38"/>
  <c r="M29" i="38"/>
  <c r="L29" i="38"/>
  <c r="N28" i="38"/>
  <c r="N30" i="38" s="1"/>
  <c r="M28" i="38"/>
  <c r="M30" i="38" s="1"/>
  <c r="L28" i="38"/>
  <c r="L30" i="38" s="1"/>
  <c r="N22" i="38"/>
  <c r="M22" i="38"/>
  <c r="L22" i="38"/>
  <c r="N21" i="38"/>
  <c r="N23" i="38" s="1"/>
  <c r="M21" i="38"/>
  <c r="M23" i="38" s="1"/>
  <c r="L21" i="38"/>
  <c r="L23" i="38" s="1"/>
  <c r="M16" i="38"/>
  <c r="M75" i="38" s="1"/>
  <c r="N15" i="38"/>
  <c r="N72" i="38" s="1"/>
  <c r="M15" i="38"/>
  <c r="L15" i="38"/>
  <c r="L72" i="38" s="1"/>
  <c r="N14" i="38"/>
  <c r="N16" i="38" s="1"/>
  <c r="M14" i="38"/>
  <c r="L14" i="38"/>
  <c r="L16" i="38" s="1"/>
  <c r="K72" i="38"/>
  <c r="I72" i="38"/>
  <c r="K64" i="38"/>
  <c r="J64" i="38"/>
  <c r="I64" i="38"/>
  <c r="K63" i="38"/>
  <c r="K65" i="38" s="1"/>
  <c r="J63" i="38"/>
  <c r="J65" i="38" s="1"/>
  <c r="I63" i="38"/>
  <c r="I65" i="38" s="1"/>
  <c r="K57" i="38"/>
  <c r="J57" i="38"/>
  <c r="I57" i="38"/>
  <c r="K56" i="38"/>
  <c r="K58" i="38" s="1"/>
  <c r="J56" i="38"/>
  <c r="J58" i="38" s="1"/>
  <c r="I56" i="38"/>
  <c r="I58" i="38" s="1"/>
  <c r="K50" i="38"/>
  <c r="J50" i="38"/>
  <c r="I50" i="38"/>
  <c r="K49" i="38"/>
  <c r="K51" i="38" s="1"/>
  <c r="J49" i="38"/>
  <c r="J51" i="38" s="1"/>
  <c r="I49" i="38"/>
  <c r="I51" i="38" s="1"/>
  <c r="K43" i="38"/>
  <c r="J43" i="38"/>
  <c r="I43" i="38"/>
  <c r="K42" i="38"/>
  <c r="K44" i="38" s="1"/>
  <c r="J42" i="38"/>
  <c r="J44" i="38" s="1"/>
  <c r="I42" i="38"/>
  <c r="I44" i="38" s="1"/>
  <c r="K37" i="38"/>
  <c r="K36" i="38"/>
  <c r="J36" i="38"/>
  <c r="I36" i="38"/>
  <c r="K35" i="38"/>
  <c r="J35" i="38"/>
  <c r="J37" i="38" s="1"/>
  <c r="I35" i="38"/>
  <c r="I37" i="38" s="1"/>
  <c r="K29" i="38"/>
  <c r="J29" i="38"/>
  <c r="I29" i="38"/>
  <c r="K28" i="38"/>
  <c r="K30" i="38" s="1"/>
  <c r="J28" i="38"/>
  <c r="J30" i="38" s="1"/>
  <c r="I28" i="38"/>
  <c r="I30" i="38" s="1"/>
  <c r="K22" i="38"/>
  <c r="J22" i="38"/>
  <c r="I22" i="38"/>
  <c r="K21" i="38"/>
  <c r="K23" i="38" s="1"/>
  <c r="J21" i="38"/>
  <c r="J23" i="38" s="1"/>
  <c r="I21" i="38"/>
  <c r="I23" i="38" s="1"/>
  <c r="K15" i="38"/>
  <c r="J15" i="38"/>
  <c r="J72" i="38" s="1"/>
  <c r="I15" i="38"/>
  <c r="K14" i="38"/>
  <c r="K16" i="38" s="1"/>
  <c r="J14" i="38"/>
  <c r="J16" i="38" s="1"/>
  <c r="I14" i="38"/>
  <c r="I16" i="38" s="1"/>
  <c r="L75" i="38" l="1"/>
  <c r="L73" i="38"/>
  <c r="L74" i="38" s="1"/>
  <c r="N75" i="38"/>
  <c r="N73" i="38"/>
  <c r="N74" i="38" s="1"/>
  <c r="M73" i="38"/>
  <c r="M74" i="38" s="1"/>
  <c r="I75" i="38"/>
  <c r="I73" i="38"/>
  <c r="I74" i="38" s="1"/>
  <c r="J75" i="38"/>
  <c r="J73" i="38"/>
  <c r="J74" i="38" s="1"/>
  <c r="K75" i="38"/>
  <c r="K73" i="38"/>
  <c r="K74" i="38" s="1"/>
  <c r="L76" i="38" l="1"/>
  <c r="I76" i="38"/>
  <c r="H72" i="38" l="1"/>
  <c r="D72" i="38"/>
  <c r="D69" i="38"/>
  <c r="H64" i="38"/>
  <c r="G64" i="38"/>
  <c r="F64" i="38"/>
  <c r="H63" i="38"/>
  <c r="H65" i="38" s="1"/>
  <c r="G63" i="38"/>
  <c r="G65" i="38" s="1"/>
  <c r="F63" i="38"/>
  <c r="F65" i="38" s="1"/>
  <c r="R62" i="38"/>
  <c r="R61" i="38"/>
  <c r="H57" i="38"/>
  <c r="G57" i="38"/>
  <c r="F57" i="38"/>
  <c r="H56" i="38"/>
  <c r="H58" i="38" s="1"/>
  <c r="G56" i="38"/>
  <c r="G58" i="38" s="1"/>
  <c r="F56" i="38"/>
  <c r="F58" i="38" s="1"/>
  <c r="R55" i="38"/>
  <c r="R54" i="38"/>
  <c r="H50" i="38"/>
  <c r="G50" i="38"/>
  <c r="F50" i="38"/>
  <c r="H49" i="38"/>
  <c r="H51" i="38" s="1"/>
  <c r="G49" i="38"/>
  <c r="G51" i="38" s="1"/>
  <c r="F49" i="38"/>
  <c r="F51" i="38" s="1"/>
  <c r="R48" i="38"/>
  <c r="R47" i="38"/>
  <c r="H43" i="38"/>
  <c r="G43" i="38"/>
  <c r="F43" i="38"/>
  <c r="H42" i="38"/>
  <c r="H44" i="38" s="1"/>
  <c r="G42" i="38"/>
  <c r="G44" i="38" s="1"/>
  <c r="F42" i="38"/>
  <c r="F44" i="38" s="1"/>
  <c r="R41" i="38"/>
  <c r="R40" i="38"/>
  <c r="H36" i="38"/>
  <c r="G36" i="38"/>
  <c r="F36" i="38"/>
  <c r="H35" i="38"/>
  <c r="H37" i="38" s="1"/>
  <c r="G35" i="38"/>
  <c r="G37" i="38" s="1"/>
  <c r="F35" i="38"/>
  <c r="F37" i="38" s="1"/>
  <c r="R34" i="38"/>
  <c r="R33" i="38"/>
  <c r="H29" i="38"/>
  <c r="G29" i="38"/>
  <c r="F29" i="38"/>
  <c r="H28" i="38"/>
  <c r="H30" i="38" s="1"/>
  <c r="G28" i="38"/>
  <c r="G30" i="38" s="1"/>
  <c r="F28" i="38"/>
  <c r="F30" i="38" s="1"/>
  <c r="R27" i="38"/>
  <c r="R26" i="38"/>
  <c r="R29" i="38" s="1"/>
  <c r="H22" i="38"/>
  <c r="G22" i="38"/>
  <c r="F22" i="38"/>
  <c r="H21" i="38"/>
  <c r="H23" i="38" s="1"/>
  <c r="G21" i="38"/>
  <c r="G23" i="38" s="1"/>
  <c r="F21" i="38"/>
  <c r="F23" i="38" s="1"/>
  <c r="R20" i="38"/>
  <c r="R19" i="38"/>
  <c r="H15" i="38"/>
  <c r="G15" i="38"/>
  <c r="F15" i="38"/>
  <c r="F72" i="38" s="1"/>
  <c r="H14" i="38"/>
  <c r="H16" i="38" s="1"/>
  <c r="G14" i="38"/>
  <c r="G16" i="38" s="1"/>
  <c r="F14" i="38"/>
  <c r="F16" i="38" s="1"/>
  <c r="R13" i="38"/>
  <c r="R12" i="38"/>
  <c r="P45" i="38" l="1"/>
  <c r="Q45" i="38"/>
  <c r="O45" i="38"/>
  <c r="P66" i="38"/>
  <c r="Q66" i="38"/>
  <c r="O66" i="38"/>
  <c r="R43" i="38"/>
  <c r="R15" i="38"/>
  <c r="Q17" i="38"/>
  <c r="P17" i="38"/>
  <c r="O17" i="38"/>
  <c r="P52" i="38"/>
  <c r="Q52" i="38"/>
  <c r="O52" i="38"/>
  <c r="Q31" i="38"/>
  <c r="P31" i="38"/>
  <c r="O31" i="38"/>
  <c r="P38" i="38"/>
  <c r="O38" i="38"/>
  <c r="Q38" i="38"/>
  <c r="Q24" i="38"/>
  <c r="P24" i="38"/>
  <c r="O24" i="38"/>
  <c r="Q59" i="38"/>
  <c r="P59" i="38"/>
  <c r="O59" i="38"/>
  <c r="N38" i="38"/>
  <c r="M38" i="38"/>
  <c r="L38" i="38"/>
  <c r="N59" i="38"/>
  <c r="M59" i="38"/>
  <c r="L59" i="38"/>
  <c r="N45" i="38"/>
  <c r="M45" i="38"/>
  <c r="L45" i="38"/>
  <c r="N17" i="38"/>
  <c r="M17" i="38"/>
  <c r="L17" i="38"/>
  <c r="N66" i="38"/>
  <c r="M66" i="38"/>
  <c r="L66" i="38"/>
  <c r="N52" i="38"/>
  <c r="M52" i="38"/>
  <c r="L52" i="38"/>
  <c r="N24" i="38"/>
  <c r="M24" i="38"/>
  <c r="L24" i="38"/>
  <c r="N31" i="38"/>
  <c r="M31" i="38"/>
  <c r="L31" i="38"/>
  <c r="R57" i="38"/>
  <c r="K38" i="38"/>
  <c r="J38" i="38"/>
  <c r="I38" i="38"/>
  <c r="K52" i="38"/>
  <c r="J52" i="38"/>
  <c r="I52" i="38"/>
  <c r="K66" i="38"/>
  <c r="J66" i="38"/>
  <c r="I66" i="38"/>
  <c r="K17" i="38"/>
  <c r="J17" i="38"/>
  <c r="I17" i="38"/>
  <c r="K31" i="38"/>
  <c r="J31" i="38"/>
  <c r="I31" i="38"/>
  <c r="K45" i="38"/>
  <c r="J45" i="38"/>
  <c r="I45" i="38"/>
  <c r="K59" i="38"/>
  <c r="J59" i="38"/>
  <c r="I59" i="38"/>
  <c r="K24" i="38"/>
  <c r="J24" i="38"/>
  <c r="I24" i="38"/>
  <c r="R14" i="38"/>
  <c r="R16" i="38" s="1"/>
  <c r="R28" i="38"/>
  <c r="R30" i="38" s="1"/>
  <c r="R42" i="38"/>
  <c r="R44" i="38" s="1"/>
  <c r="R56" i="38"/>
  <c r="R58" i="38" s="1"/>
  <c r="H75" i="38"/>
  <c r="R24" i="38"/>
  <c r="R66" i="38"/>
  <c r="R49" i="38"/>
  <c r="R51" i="38" s="1"/>
  <c r="R63" i="38"/>
  <c r="R65" i="38" s="1"/>
  <c r="R38" i="38"/>
  <c r="R52" i="38"/>
  <c r="G72" i="38"/>
  <c r="R21" i="38"/>
  <c r="R23" i="38" s="1"/>
  <c r="R35" i="38"/>
  <c r="R37" i="38" s="1"/>
  <c r="R17" i="38"/>
  <c r="R22" i="38"/>
  <c r="R31" i="38"/>
  <c r="R36" i="38"/>
  <c r="R45" i="38"/>
  <c r="R50" i="38"/>
  <c r="R59" i="38"/>
  <c r="R64" i="38"/>
  <c r="F73" i="38"/>
  <c r="F74" i="38" s="1"/>
  <c r="F75" i="38"/>
  <c r="G73" i="38"/>
  <c r="G74" i="38" s="1"/>
  <c r="G75" i="38"/>
  <c r="G38" i="38"/>
  <c r="G45" i="38"/>
  <c r="G52" i="38"/>
  <c r="G59" i="38"/>
  <c r="G66" i="38"/>
  <c r="G17" i="38"/>
  <c r="G24" i="38"/>
  <c r="G31" i="38"/>
  <c r="H17" i="38"/>
  <c r="H24" i="38"/>
  <c r="H31" i="38"/>
  <c r="H38" i="38"/>
  <c r="H45" i="38"/>
  <c r="H52" i="38"/>
  <c r="H59" i="38"/>
  <c r="H66" i="38"/>
  <c r="H73" i="38"/>
  <c r="H74" i="38" s="1"/>
  <c r="F17" i="38"/>
  <c r="F24" i="38"/>
  <c r="F31" i="38"/>
  <c r="F38" i="38"/>
  <c r="F45" i="38"/>
  <c r="F52" i="38"/>
  <c r="F59" i="38"/>
  <c r="F66" i="38"/>
  <c r="O69" i="38" l="1"/>
  <c r="O70" i="38" s="1"/>
  <c r="R75" i="38"/>
  <c r="P69" i="38"/>
  <c r="P70" i="38" s="1"/>
  <c r="Q69" i="38"/>
  <c r="Q70" i="38" s="1"/>
  <c r="L69" i="38"/>
  <c r="L70" i="38" s="1"/>
  <c r="M69" i="38"/>
  <c r="M70" i="38" s="1"/>
  <c r="N69" i="38"/>
  <c r="N70" i="38" s="1"/>
  <c r="R72" i="38"/>
  <c r="I69" i="38"/>
  <c r="I70" i="38" s="1"/>
  <c r="R73" i="38"/>
  <c r="R74" i="38" s="1"/>
  <c r="J69" i="38"/>
  <c r="J70" i="38" s="1"/>
  <c r="K69" i="38"/>
  <c r="K70" i="38" s="1"/>
  <c r="H69" i="38"/>
  <c r="H70" i="38" s="1"/>
  <c r="F76" i="38"/>
  <c r="G69" i="38"/>
  <c r="G70" i="38" s="1"/>
  <c r="R69" i="38"/>
  <c r="R70" i="38" s="1"/>
  <c r="F69" i="38"/>
  <c r="F70" i="38" s="1"/>
  <c r="D64" i="37" l="1"/>
  <c r="D61" i="37"/>
  <c r="H58" i="37"/>
  <c r="K57" i="37"/>
  <c r="J57" i="37"/>
  <c r="I57" i="37"/>
  <c r="H57" i="37"/>
  <c r="G57" i="37"/>
  <c r="F57" i="37"/>
  <c r="K56" i="37"/>
  <c r="K58" i="37" s="1"/>
  <c r="J56" i="37"/>
  <c r="J58" i="37" s="1"/>
  <c r="I56" i="37"/>
  <c r="I58" i="37" s="1"/>
  <c r="H56" i="37"/>
  <c r="G56" i="37"/>
  <c r="G58" i="37" s="1"/>
  <c r="F56" i="37"/>
  <c r="F58" i="37" s="1"/>
  <c r="R55" i="37"/>
  <c r="R54" i="37"/>
  <c r="R51" i="37"/>
  <c r="K51" i="37"/>
  <c r="J51" i="37"/>
  <c r="I51" i="37"/>
  <c r="H51" i="37"/>
  <c r="G51" i="37"/>
  <c r="F51" i="37"/>
  <c r="K50" i="37"/>
  <c r="J50" i="37"/>
  <c r="I50" i="37"/>
  <c r="H50" i="37"/>
  <c r="G50" i="37"/>
  <c r="F50" i="37"/>
  <c r="R48" i="37"/>
  <c r="R47" i="37"/>
  <c r="K43" i="37"/>
  <c r="J43" i="37"/>
  <c r="I43" i="37"/>
  <c r="H43" i="37"/>
  <c r="G43" i="37"/>
  <c r="F43" i="37"/>
  <c r="K42" i="37"/>
  <c r="K44" i="37" s="1"/>
  <c r="J42" i="37"/>
  <c r="J44" i="37" s="1"/>
  <c r="I42" i="37"/>
  <c r="I44" i="37" s="1"/>
  <c r="H42" i="37"/>
  <c r="H44" i="37" s="1"/>
  <c r="G42" i="37"/>
  <c r="G44" i="37" s="1"/>
  <c r="F42" i="37"/>
  <c r="F44" i="37" s="1"/>
  <c r="R41" i="37"/>
  <c r="R40" i="37"/>
  <c r="J45" i="37" s="1"/>
  <c r="J37" i="37"/>
  <c r="K36" i="37"/>
  <c r="J36" i="37"/>
  <c r="I36" i="37"/>
  <c r="H36" i="37"/>
  <c r="G36" i="37"/>
  <c r="F36" i="37"/>
  <c r="K35" i="37"/>
  <c r="K37" i="37" s="1"/>
  <c r="J35" i="37"/>
  <c r="I35" i="37"/>
  <c r="I37" i="37" s="1"/>
  <c r="H35" i="37"/>
  <c r="H37" i="37" s="1"/>
  <c r="G35" i="37"/>
  <c r="G37" i="37" s="1"/>
  <c r="F35" i="37"/>
  <c r="F37" i="37" s="1"/>
  <c r="R34" i="37"/>
  <c r="R33" i="37"/>
  <c r="K29" i="37"/>
  <c r="J29" i="37"/>
  <c r="I29" i="37"/>
  <c r="H29" i="37"/>
  <c r="G29" i="37"/>
  <c r="F29" i="37"/>
  <c r="K28" i="37"/>
  <c r="K30" i="37" s="1"/>
  <c r="J28" i="37"/>
  <c r="J30" i="37" s="1"/>
  <c r="I28" i="37"/>
  <c r="I30" i="37" s="1"/>
  <c r="H28" i="37"/>
  <c r="H30" i="37" s="1"/>
  <c r="G28" i="37"/>
  <c r="G30" i="37" s="1"/>
  <c r="F28" i="37"/>
  <c r="F30" i="37" s="1"/>
  <c r="R27" i="37"/>
  <c r="R26" i="37"/>
  <c r="H24" i="37"/>
  <c r="J23" i="37"/>
  <c r="K22" i="37"/>
  <c r="J22" i="37"/>
  <c r="I22" i="37"/>
  <c r="H22" i="37"/>
  <c r="G22" i="37"/>
  <c r="F22" i="37"/>
  <c r="K21" i="37"/>
  <c r="K23" i="37" s="1"/>
  <c r="J21" i="37"/>
  <c r="I21" i="37"/>
  <c r="I23" i="37" s="1"/>
  <c r="H21" i="37"/>
  <c r="H23" i="37" s="1"/>
  <c r="G21" i="37"/>
  <c r="G23" i="37" s="1"/>
  <c r="F21" i="37"/>
  <c r="F23" i="37" s="1"/>
  <c r="R20" i="37"/>
  <c r="R19" i="37"/>
  <c r="K15" i="37"/>
  <c r="K64" i="37" s="1"/>
  <c r="J15" i="37"/>
  <c r="I15" i="37"/>
  <c r="H15" i="37"/>
  <c r="G15" i="37"/>
  <c r="G64" i="37" s="1"/>
  <c r="F15" i="37"/>
  <c r="K14" i="37"/>
  <c r="K16" i="37" s="1"/>
  <c r="J14" i="37"/>
  <c r="J16" i="37" s="1"/>
  <c r="I14" i="37"/>
  <c r="I16" i="37" s="1"/>
  <c r="H14" i="37"/>
  <c r="H16" i="37" s="1"/>
  <c r="G14" i="37"/>
  <c r="G16" i="37" s="1"/>
  <c r="F14" i="37"/>
  <c r="F16" i="37" s="1"/>
  <c r="R13" i="37"/>
  <c r="R12" i="37"/>
  <c r="Q59" i="37" l="1"/>
  <c r="P59" i="37"/>
  <c r="O59" i="37"/>
  <c r="O31" i="37"/>
  <c r="P31" i="37"/>
  <c r="Q31" i="37"/>
  <c r="O24" i="37"/>
  <c r="P24" i="37"/>
  <c r="Q24" i="37"/>
  <c r="Q52" i="37"/>
  <c r="P52" i="37"/>
  <c r="O52" i="37"/>
  <c r="O17" i="37"/>
  <c r="P17" i="37"/>
  <c r="Q17" i="37"/>
  <c r="O45" i="37"/>
  <c r="P45" i="37"/>
  <c r="Q45" i="37"/>
  <c r="J31" i="37"/>
  <c r="O38" i="37"/>
  <c r="P38" i="37"/>
  <c r="Q38" i="37"/>
  <c r="L17" i="37"/>
  <c r="N17" i="37"/>
  <c r="M17" i="37"/>
  <c r="N31" i="37"/>
  <c r="L31" i="37"/>
  <c r="M31" i="37"/>
  <c r="K31" i="37"/>
  <c r="N45" i="37"/>
  <c r="M45" i="37"/>
  <c r="L45" i="37"/>
  <c r="R15" i="37"/>
  <c r="L24" i="37"/>
  <c r="N24" i="37"/>
  <c r="M24" i="37"/>
  <c r="R29" i="37"/>
  <c r="R43" i="37"/>
  <c r="R59" i="37"/>
  <c r="N59" i="37"/>
  <c r="M59" i="37"/>
  <c r="L59" i="37"/>
  <c r="F17" i="37"/>
  <c r="L38" i="37"/>
  <c r="N38" i="37"/>
  <c r="M38" i="37"/>
  <c r="N52" i="37"/>
  <c r="M52" i="37"/>
  <c r="L52" i="37"/>
  <c r="K17" i="37"/>
  <c r="K45" i="37"/>
  <c r="J17" i="37"/>
  <c r="F31" i="37"/>
  <c r="F45" i="37"/>
  <c r="K38" i="37"/>
  <c r="F38" i="37"/>
  <c r="J38" i="37"/>
  <c r="R36" i="37"/>
  <c r="I38" i="37"/>
  <c r="H38" i="37"/>
  <c r="K24" i="37"/>
  <c r="F24" i="37"/>
  <c r="J24" i="37"/>
  <c r="R22" i="37"/>
  <c r="I24" i="37"/>
  <c r="J67" i="37"/>
  <c r="F64" i="37"/>
  <c r="J64" i="37"/>
  <c r="G67" i="37"/>
  <c r="F52" i="37"/>
  <c r="K52" i="37"/>
  <c r="R21" i="37"/>
  <c r="R23" i="37" s="1"/>
  <c r="R24" i="37"/>
  <c r="R35" i="37"/>
  <c r="R37" i="37" s="1"/>
  <c r="R38" i="37"/>
  <c r="R52" i="37"/>
  <c r="G52" i="37"/>
  <c r="H64" i="37"/>
  <c r="H17" i="37"/>
  <c r="H31" i="37"/>
  <c r="H45" i="37"/>
  <c r="R50" i="37"/>
  <c r="I52" i="37"/>
  <c r="R14" i="37"/>
  <c r="R16" i="37" s="1"/>
  <c r="I64" i="37"/>
  <c r="I17" i="37"/>
  <c r="R17" i="37"/>
  <c r="R28" i="37"/>
  <c r="R30" i="37" s="1"/>
  <c r="I31" i="37"/>
  <c r="R31" i="37"/>
  <c r="R42" i="37"/>
  <c r="R44" i="37" s="1"/>
  <c r="I45" i="37"/>
  <c r="R45" i="37"/>
  <c r="J52" i="37"/>
  <c r="K65" i="37"/>
  <c r="K66" i="37" s="1"/>
  <c r="K67" i="37"/>
  <c r="F65" i="37"/>
  <c r="F66" i="37" s="1"/>
  <c r="F67" i="37"/>
  <c r="H67" i="37"/>
  <c r="H65" i="37"/>
  <c r="H66" i="37" s="1"/>
  <c r="I67" i="37"/>
  <c r="I65" i="37"/>
  <c r="I66" i="37" s="1"/>
  <c r="G59" i="37"/>
  <c r="G65" i="37"/>
  <c r="G66" i="37" s="1"/>
  <c r="G17" i="37"/>
  <c r="G24" i="37"/>
  <c r="G31" i="37"/>
  <c r="G38" i="37"/>
  <c r="G45" i="37"/>
  <c r="H52" i="37"/>
  <c r="H59" i="37"/>
  <c r="R56" i="37"/>
  <c r="R58" i="37" s="1"/>
  <c r="I59" i="37"/>
  <c r="R57" i="37"/>
  <c r="J59" i="37"/>
  <c r="J65" i="37"/>
  <c r="K59" i="37"/>
  <c r="F59" i="37"/>
  <c r="F61" i="37" l="1"/>
  <c r="F62" i="37" s="1"/>
  <c r="R64" i="37"/>
  <c r="Q61" i="37"/>
  <c r="Q62" i="37" s="1"/>
  <c r="P61" i="37"/>
  <c r="P62" i="37" s="1"/>
  <c r="R65" i="37"/>
  <c r="R66" i="37" s="1"/>
  <c r="O61" i="37"/>
  <c r="O62" i="37" s="1"/>
  <c r="R67" i="37"/>
  <c r="J61" i="37"/>
  <c r="J62" i="37" s="1"/>
  <c r="K61" i="37"/>
  <c r="K62" i="37" s="1"/>
  <c r="M61" i="37"/>
  <c r="M62" i="37" s="1"/>
  <c r="N61" i="37"/>
  <c r="N62" i="37" s="1"/>
  <c r="H61" i="37"/>
  <c r="H62" i="37" s="1"/>
  <c r="L61" i="37"/>
  <c r="L62" i="37" s="1"/>
  <c r="R61" i="37"/>
  <c r="R62" i="37" s="1"/>
  <c r="J66" i="37"/>
  <c r="I68" i="37"/>
  <c r="I61" i="37"/>
  <c r="I62" i="37" s="1"/>
  <c r="F68" i="37"/>
  <c r="G61" i="37"/>
  <c r="G62" i="37" s="1"/>
  <c r="D51" i="36" l="1"/>
  <c r="D48" i="36"/>
  <c r="K43" i="36"/>
  <c r="J43" i="36"/>
  <c r="I43" i="36"/>
  <c r="H43" i="36"/>
  <c r="G43" i="36"/>
  <c r="F43" i="36"/>
  <c r="K42" i="36"/>
  <c r="K44" i="36" s="1"/>
  <c r="J42" i="36"/>
  <c r="J44" i="36" s="1"/>
  <c r="I42" i="36"/>
  <c r="I44" i="36" s="1"/>
  <c r="H42" i="36"/>
  <c r="H44" i="36" s="1"/>
  <c r="G42" i="36"/>
  <c r="G44" i="36" s="1"/>
  <c r="F42" i="36"/>
  <c r="F44" i="36" s="1"/>
  <c r="R41" i="36"/>
  <c r="R40" i="36"/>
  <c r="G38" i="36"/>
  <c r="K36" i="36"/>
  <c r="J36" i="36"/>
  <c r="I36" i="36"/>
  <c r="H36" i="36"/>
  <c r="G36" i="36"/>
  <c r="F36" i="36"/>
  <c r="K35" i="36"/>
  <c r="K37" i="36" s="1"/>
  <c r="J35" i="36"/>
  <c r="J37" i="36" s="1"/>
  <c r="I35" i="36"/>
  <c r="I37" i="36" s="1"/>
  <c r="H35" i="36"/>
  <c r="H37" i="36" s="1"/>
  <c r="G35" i="36"/>
  <c r="G37" i="36" s="1"/>
  <c r="F35" i="36"/>
  <c r="F37" i="36" s="1"/>
  <c r="R34" i="36"/>
  <c r="R33" i="36"/>
  <c r="K29" i="36"/>
  <c r="J29" i="36"/>
  <c r="I29" i="36"/>
  <c r="H29" i="36"/>
  <c r="G29" i="36"/>
  <c r="F29" i="36"/>
  <c r="K28" i="36"/>
  <c r="K30" i="36" s="1"/>
  <c r="J28" i="36"/>
  <c r="J30" i="36" s="1"/>
  <c r="I28" i="36"/>
  <c r="I30" i="36" s="1"/>
  <c r="H28" i="36"/>
  <c r="H30" i="36" s="1"/>
  <c r="G28" i="36"/>
  <c r="G30" i="36" s="1"/>
  <c r="F28" i="36"/>
  <c r="F30" i="36" s="1"/>
  <c r="R27" i="36"/>
  <c r="R26" i="36"/>
  <c r="G24" i="36"/>
  <c r="K22" i="36"/>
  <c r="J22" i="36"/>
  <c r="I22" i="36"/>
  <c r="H22" i="36"/>
  <c r="G22" i="36"/>
  <c r="F22" i="36"/>
  <c r="K21" i="36"/>
  <c r="K23" i="36" s="1"/>
  <c r="J21" i="36"/>
  <c r="J23" i="36" s="1"/>
  <c r="I21" i="36"/>
  <c r="I23" i="36" s="1"/>
  <c r="H21" i="36"/>
  <c r="H23" i="36" s="1"/>
  <c r="G21" i="36"/>
  <c r="G23" i="36" s="1"/>
  <c r="F21" i="36"/>
  <c r="F23" i="36" s="1"/>
  <c r="R20" i="36"/>
  <c r="R19" i="36"/>
  <c r="G17" i="36"/>
  <c r="K15" i="36"/>
  <c r="K51" i="36" s="1"/>
  <c r="J15" i="36"/>
  <c r="J51" i="36" s="1"/>
  <c r="I15" i="36"/>
  <c r="I51" i="36" s="1"/>
  <c r="H15" i="36"/>
  <c r="H51" i="36" s="1"/>
  <c r="G15" i="36"/>
  <c r="G51" i="36" s="1"/>
  <c r="F15" i="36"/>
  <c r="F51" i="36" s="1"/>
  <c r="K14" i="36"/>
  <c r="K16" i="36" s="1"/>
  <c r="J14" i="36"/>
  <c r="J16" i="36" s="1"/>
  <c r="I14" i="36"/>
  <c r="I16" i="36" s="1"/>
  <c r="H14" i="36"/>
  <c r="H16" i="36" s="1"/>
  <c r="G14" i="36"/>
  <c r="G16" i="36" s="1"/>
  <c r="F14" i="36"/>
  <c r="F16" i="36" s="1"/>
  <c r="R13" i="36"/>
  <c r="R12" i="36"/>
  <c r="P17" i="36" l="1"/>
  <c r="O17" i="36"/>
  <c r="Q17" i="36"/>
  <c r="P31" i="36"/>
  <c r="O31" i="36"/>
  <c r="Q31" i="36"/>
  <c r="Q48" i="36" s="1"/>
  <c r="Q49" i="36" s="1"/>
  <c r="P45" i="36"/>
  <c r="Q45" i="36"/>
  <c r="O45" i="36"/>
  <c r="G31" i="36"/>
  <c r="P24" i="36"/>
  <c r="O24" i="36"/>
  <c r="Q24" i="36"/>
  <c r="Q38" i="36"/>
  <c r="P38" i="36"/>
  <c r="O38" i="36"/>
  <c r="M31" i="36"/>
  <c r="N31" i="36"/>
  <c r="L31" i="36"/>
  <c r="M45" i="36"/>
  <c r="N45" i="36"/>
  <c r="L45" i="36"/>
  <c r="M17" i="36"/>
  <c r="L17" i="36"/>
  <c r="N17" i="36"/>
  <c r="M24" i="36"/>
  <c r="N24" i="36"/>
  <c r="L24" i="36"/>
  <c r="M38" i="36"/>
  <c r="N38" i="36"/>
  <c r="L38" i="36"/>
  <c r="G54" i="36"/>
  <c r="G52" i="36"/>
  <c r="I54" i="36"/>
  <c r="F52" i="36"/>
  <c r="F53" i="36" s="1"/>
  <c r="F17" i="36"/>
  <c r="K17" i="36"/>
  <c r="J17" i="36"/>
  <c r="R15" i="36"/>
  <c r="I17" i="36"/>
  <c r="R14" i="36"/>
  <c r="R16" i="36" s="1"/>
  <c r="H17" i="36"/>
  <c r="J54" i="36"/>
  <c r="J52" i="36"/>
  <c r="J53" i="36" s="1"/>
  <c r="F24" i="36"/>
  <c r="K24" i="36"/>
  <c r="J24" i="36"/>
  <c r="R22" i="36"/>
  <c r="I24" i="36"/>
  <c r="R21" i="36"/>
  <c r="R23" i="36" s="1"/>
  <c r="H24" i="36"/>
  <c r="F31" i="36"/>
  <c r="K31" i="36"/>
  <c r="J31" i="36"/>
  <c r="R29" i="36"/>
  <c r="I31" i="36"/>
  <c r="R28" i="36"/>
  <c r="R30" i="36" s="1"/>
  <c r="H31" i="36"/>
  <c r="F38" i="36"/>
  <c r="K38" i="36"/>
  <c r="J38" i="36"/>
  <c r="R36" i="36"/>
  <c r="I38" i="36"/>
  <c r="R35" i="36"/>
  <c r="R37" i="36" s="1"/>
  <c r="H38" i="36"/>
  <c r="F45" i="36"/>
  <c r="K45" i="36"/>
  <c r="J45" i="36"/>
  <c r="R43" i="36"/>
  <c r="I45" i="36"/>
  <c r="R42" i="36"/>
  <c r="R44" i="36" s="1"/>
  <c r="G45" i="36"/>
  <c r="G48" i="36" s="1"/>
  <c r="G49" i="36" s="1"/>
  <c r="H45" i="36"/>
  <c r="R17" i="36"/>
  <c r="K52" i="36"/>
  <c r="K53" i="36" s="1"/>
  <c r="K54" i="36"/>
  <c r="R24" i="36"/>
  <c r="R31" i="36"/>
  <c r="R38" i="36"/>
  <c r="R45" i="36"/>
  <c r="G53" i="36"/>
  <c r="H54" i="36"/>
  <c r="H52" i="36"/>
  <c r="H53" i="36" s="1"/>
  <c r="F54" i="36"/>
  <c r="F55" i="36" s="1"/>
  <c r="I52" i="36"/>
  <c r="I53" i="36" s="1"/>
  <c r="P48" i="36" l="1"/>
  <c r="P49" i="36" s="1"/>
  <c r="O48" i="36"/>
  <c r="O49" i="36" s="1"/>
  <c r="L48" i="36"/>
  <c r="L49" i="36" s="1"/>
  <c r="N48" i="36"/>
  <c r="N49" i="36" s="1"/>
  <c r="M48" i="36"/>
  <c r="M49" i="36" s="1"/>
  <c r="I55" i="36"/>
  <c r="R51" i="36"/>
  <c r="K48" i="36"/>
  <c r="K49" i="36" s="1"/>
  <c r="R48" i="36"/>
  <c r="R49" i="36" s="1"/>
  <c r="I48" i="36"/>
  <c r="I49" i="36" s="1"/>
  <c r="F48" i="36"/>
  <c r="F49" i="36" s="1"/>
  <c r="H48" i="36"/>
  <c r="H49" i="36" s="1"/>
  <c r="J48" i="36"/>
  <c r="J49" i="36" s="1"/>
  <c r="R52" i="36"/>
  <c r="R54" i="36"/>
  <c r="R12" i="35"/>
  <c r="R13" i="35"/>
  <c r="F14" i="35"/>
  <c r="F16" i="35" s="1"/>
  <c r="G14" i="35"/>
  <c r="G16" i="35" s="1"/>
  <c r="H14" i="35"/>
  <c r="I14" i="35"/>
  <c r="J14" i="35"/>
  <c r="J16" i="35" s="1"/>
  <c r="K14" i="35"/>
  <c r="K16" i="35" s="1"/>
  <c r="F15" i="35"/>
  <c r="F65" i="35" s="1"/>
  <c r="G15" i="35"/>
  <c r="G65" i="35" s="1"/>
  <c r="H15" i="35"/>
  <c r="I15" i="35"/>
  <c r="J15" i="35"/>
  <c r="K15" i="35"/>
  <c r="H16" i="35"/>
  <c r="I16" i="35"/>
  <c r="R19" i="35"/>
  <c r="R20" i="35"/>
  <c r="R24" i="35" s="1"/>
  <c r="F21" i="35"/>
  <c r="F23" i="35" s="1"/>
  <c r="G21" i="35"/>
  <c r="G23" i="35" s="1"/>
  <c r="H21" i="35"/>
  <c r="H23" i="35" s="1"/>
  <c r="I21" i="35"/>
  <c r="I23" i="35" s="1"/>
  <c r="J21" i="35"/>
  <c r="J23" i="35" s="1"/>
  <c r="K21" i="35"/>
  <c r="F22" i="35"/>
  <c r="G22" i="35"/>
  <c r="H22" i="35"/>
  <c r="I22" i="35"/>
  <c r="J22" i="35"/>
  <c r="K22" i="35"/>
  <c r="K23" i="35"/>
  <c r="R26" i="35"/>
  <c r="R27" i="35"/>
  <c r="R31" i="35" s="1"/>
  <c r="F28" i="35"/>
  <c r="F30" i="35" s="1"/>
  <c r="G28" i="35"/>
  <c r="G30" i="35" s="1"/>
  <c r="H28" i="35"/>
  <c r="I28" i="35"/>
  <c r="J28" i="35"/>
  <c r="J30" i="35" s="1"/>
  <c r="K28" i="35"/>
  <c r="K30" i="35" s="1"/>
  <c r="F29" i="35"/>
  <c r="G29" i="35"/>
  <c r="H29" i="35"/>
  <c r="I29" i="35"/>
  <c r="J29" i="35"/>
  <c r="K29" i="35"/>
  <c r="H30" i="35"/>
  <c r="I30" i="35"/>
  <c r="R33" i="35"/>
  <c r="R34" i="35"/>
  <c r="R38" i="35" s="1"/>
  <c r="F35" i="35"/>
  <c r="F37" i="35" s="1"/>
  <c r="G35" i="35"/>
  <c r="G37" i="35" s="1"/>
  <c r="H35" i="35"/>
  <c r="H37" i="35" s="1"/>
  <c r="I35" i="35"/>
  <c r="I37" i="35" s="1"/>
  <c r="J35" i="35"/>
  <c r="J37" i="35" s="1"/>
  <c r="K35" i="35"/>
  <c r="F36" i="35"/>
  <c r="G36" i="35"/>
  <c r="H36" i="35"/>
  <c r="I36" i="35"/>
  <c r="J36" i="35"/>
  <c r="K36" i="35"/>
  <c r="K37" i="35"/>
  <c r="R40" i="35"/>
  <c r="R41" i="35"/>
  <c r="R45" i="35" s="1"/>
  <c r="F42" i="35"/>
  <c r="F44" i="35" s="1"/>
  <c r="G42" i="35"/>
  <c r="G44" i="35" s="1"/>
  <c r="H42" i="35"/>
  <c r="I42" i="35"/>
  <c r="J42" i="35"/>
  <c r="J44" i="35" s="1"/>
  <c r="K42" i="35"/>
  <c r="K44" i="35" s="1"/>
  <c r="F43" i="35"/>
  <c r="G43" i="35"/>
  <c r="H43" i="35"/>
  <c r="I43" i="35"/>
  <c r="J43" i="35"/>
  <c r="K43" i="35"/>
  <c r="H44" i="35"/>
  <c r="I44" i="35"/>
  <c r="R47" i="35"/>
  <c r="R48" i="35"/>
  <c r="F49" i="35"/>
  <c r="F51" i="35" s="1"/>
  <c r="G49" i="35"/>
  <c r="G51" i="35" s="1"/>
  <c r="H49" i="35"/>
  <c r="H51" i="35" s="1"/>
  <c r="I49" i="35"/>
  <c r="I51" i="35" s="1"/>
  <c r="J49" i="35"/>
  <c r="J51" i="35" s="1"/>
  <c r="K49" i="35"/>
  <c r="F50" i="35"/>
  <c r="G50" i="35"/>
  <c r="H50" i="35"/>
  <c r="I50" i="35"/>
  <c r="J50" i="35"/>
  <c r="K50" i="35"/>
  <c r="K51" i="35"/>
  <c r="R55" i="35"/>
  <c r="R56" i="35"/>
  <c r="F57" i="35"/>
  <c r="F59" i="35" s="1"/>
  <c r="G57" i="35"/>
  <c r="G59" i="35" s="1"/>
  <c r="H57" i="35"/>
  <c r="I57" i="35"/>
  <c r="J57" i="35"/>
  <c r="J59" i="35" s="1"/>
  <c r="K57" i="35"/>
  <c r="K59" i="35" s="1"/>
  <c r="F58" i="35"/>
  <c r="G58" i="35"/>
  <c r="H58" i="35"/>
  <c r="I58" i="35"/>
  <c r="J58" i="35"/>
  <c r="K58" i="35"/>
  <c r="H59" i="35"/>
  <c r="I59" i="35"/>
  <c r="D62" i="35"/>
  <c r="D65" i="35"/>
  <c r="H65" i="35"/>
  <c r="J65" i="35"/>
  <c r="P60" i="35" l="1"/>
  <c r="Q60" i="35"/>
  <c r="O60" i="35"/>
  <c r="G24" i="35"/>
  <c r="Q24" i="35"/>
  <c r="P24" i="35"/>
  <c r="O24" i="35"/>
  <c r="O17" i="35"/>
  <c r="Q17" i="35"/>
  <c r="P17" i="35"/>
  <c r="Q52" i="35"/>
  <c r="O52" i="35"/>
  <c r="P52" i="35"/>
  <c r="Q45" i="35"/>
  <c r="P45" i="35"/>
  <c r="O45" i="35"/>
  <c r="Q38" i="35"/>
  <c r="P38" i="35"/>
  <c r="O38" i="35"/>
  <c r="G52" i="35"/>
  <c r="I60" i="35"/>
  <c r="R52" i="35"/>
  <c r="Q31" i="35"/>
  <c r="Q62" i="35" s="1"/>
  <c r="Q63" i="35" s="1"/>
  <c r="P31" i="35"/>
  <c r="O31" i="35"/>
  <c r="R17" i="35"/>
  <c r="R53" i="36"/>
  <c r="H17" i="35"/>
  <c r="M17" i="35"/>
  <c r="L17" i="35"/>
  <c r="N17" i="35"/>
  <c r="H31" i="35"/>
  <c r="M31" i="35"/>
  <c r="L31" i="35"/>
  <c r="N31" i="35"/>
  <c r="G17" i="35"/>
  <c r="G31" i="35"/>
  <c r="J60" i="35"/>
  <c r="L60" i="35"/>
  <c r="H52" i="35"/>
  <c r="M52" i="35"/>
  <c r="N60" i="35"/>
  <c r="L52" i="35"/>
  <c r="M60" i="35"/>
  <c r="N52" i="35"/>
  <c r="H45" i="35"/>
  <c r="M45" i="35"/>
  <c r="L45" i="35"/>
  <c r="N45" i="35"/>
  <c r="H24" i="35"/>
  <c r="M24" i="35"/>
  <c r="L24" i="35"/>
  <c r="N24" i="35"/>
  <c r="H38" i="35"/>
  <c r="M38" i="35"/>
  <c r="L38" i="35"/>
  <c r="N38" i="35"/>
  <c r="G45" i="35"/>
  <c r="G38" i="35"/>
  <c r="I66" i="35"/>
  <c r="K68" i="35"/>
  <c r="K66" i="35"/>
  <c r="H68" i="35"/>
  <c r="I65" i="35"/>
  <c r="K65" i="35"/>
  <c r="K67" i="35" s="1"/>
  <c r="I68" i="35"/>
  <c r="G68" i="35"/>
  <c r="G66" i="35"/>
  <c r="G67" i="35" s="1"/>
  <c r="F66" i="35"/>
  <c r="F67" i="35" s="1"/>
  <c r="F68" i="35"/>
  <c r="J66" i="35"/>
  <c r="J67" i="35" s="1"/>
  <c r="J68" i="35"/>
  <c r="I69" i="35" s="1"/>
  <c r="H66" i="35"/>
  <c r="H67" i="35" s="1"/>
  <c r="H60" i="35"/>
  <c r="F52" i="35"/>
  <c r="F45" i="35"/>
  <c r="F38" i="35"/>
  <c r="F31" i="35"/>
  <c r="F24" i="35"/>
  <c r="F17" i="35"/>
  <c r="G60" i="35"/>
  <c r="K52" i="35"/>
  <c r="K45" i="35"/>
  <c r="K38" i="35"/>
  <c r="K31" i="35"/>
  <c r="K24" i="35"/>
  <c r="K17" i="35"/>
  <c r="R60" i="35"/>
  <c r="R62" i="35" s="1"/>
  <c r="R63" i="35" s="1"/>
  <c r="F60" i="35"/>
  <c r="R58" i="35"/>
  <c r="J52" i="35"/>
  <c r="R50" i="35"/>
  <c r="J45" i="35"/>
  <c r="R43" i="35"/>
  <c r="J38" i="35"/>
  <c r="R36" i="35"/>
  <c r="J31" i="35"/>
  <c r="R29" i="35"/>
  <c r="J24" i="35"/>
  <c r="R22" i="35"/>
  <c r="J17" i="35"/>
  <c r="R15" i="35"/>
  <c r="K60" i="35"/>
  <c r="R57" i="35"/>
  <c r="R59" i="35" s="1"/>
  <c r="I52" i="35"/>
  <c r="R49" i="35"/>
  <c r="R51" i="35" s="1"/>
  <c r="I45" i="35"/>
  <c r="R42" i="35"/>
  <c r="R44" i="35" s="1"/>
  <c r="I38" i="35"/>
  <c r="R35" i="35"/>
  <c r="R37" i="35" s="1"/>
  <c r="I31" i="35"/>
  <c r="R28" i="35"/>
  <c r="R30" i="35" s="1"/>
  <c r="I24" i="35"/>
  <c r="R21" i="35"/>
  <c r="R23" i="35" s="1"/>
  <c r="I17" i="35"/>
  <c r="R14" i="35"/>
  <c r="R16" i="35" s="1"/>
  <c r="G62" i="35" l="1"/>
  <c r="G63" i="35" s="1"/>
  <c r="P62" i="35"/>
  <c r="P63" i="35" s="1"/>
  <c r="O62" i="35"/>
  <c r="O63" i="35" s="1"/>
  <c r="F62" i="35"/>
  <c r="F63" i="35" s="1"/>
  <c r="M62" i="35"/>
  <c r="M63" i="35" s="1"/>
  <c r="H62" i="35"/>
  <c r="H63" i="35" s="1"/>
  <c r="N62" i="35"/>
  <c r="N63" i="35" s="1"/>
  <c r="L62" i="35"/>
  <c r="L63" i="35" s="1"/>
  <c r="F69" i="35"/>
  <c r="I67" i="35"/>
  <c r="R65" i="35"/>
  <c r="J62" i="35"/>
  <c r="J63" i="35" s="1"/>
  <c r="K62" i="35"/>
  <c r="K63" i="35" s="1"/>
  <c r="R66" i="35"/>
  <c r="R68" i="35"/>
  <c r="I62" i="35"/>
  <c r="I63" i="35" s="1"/>
  <c r="R67" i="35" l="1"/>
  <c r="D51" i="33" l="1"/>
  <c r="D48" i="33"/>
  <c r="I44" i="33"/>
  <c r="K43" i="33"/>
  <c r="J43" i="33"/>
  <c r="I43" i="33"/>
  <c r="H43" i="33"/>
  <c r="G43" i="33"/>
  <c r="F43" i="33"/>
  <c r="K42" i="33"/>
  <c r="K44" i="33" s="1"/>
  <c r="J42" i="33"/>
  <c r="J44" i="33" s="1"/>
  <c r="I42" i="33"/>
  <c r="H42" i="33"/>
  <c r="H44" i="33" s="1"/>
  <c r="G42" i="33"/>
  <c r="G44" i="33" s="1"/>
  <c r="F42" i="33"/>
  <c r="F44" i="33" s="1"/>
  <c r="R41" i="33"/>
  <c r="R40" i="33"/>
  <c r="I37" i="33"/>
  <c r="K36" i="33"/>
  <c r="J36" i="33"/>
  <c r="I36" i="33"/>
  <c r="H36" i="33"/>
  <c r="G36" i="33"/>
  <c r="F36" i="33"/>
  <c r="K35" i="33"/>
  <c r="K37" i="33" s="1"/>
  <c r="J35" i="33"/>
  <c r="J37" i="33" s="1"/>
  <c r="I35" i="33"/>
  <c r="H35" i="33"/>
  <c r="H37" i="33" s="1"/>
  <c r="G35" i="33"/>
  <c r="G37" i="33" s="1"/>
  <c r="F35" i="33"/>
  <c r="F37" i="33" s="1"/>
  <c r="R34" i="33"/>
  <c r="R33" i="33"/>
  <c r="I30" i="33"/>
  <c r="K29" i="33"/>
  <c r="J29" i="33"/>
  <c r="I29" i="33"/>
  <c r="H29" i="33"/>
  <c r="G29" i="33"/>
  <c r="F29" i="33"/>
  <c r="K28" i="33"/>
  <c r="K30" i="33" s="1"/>
  <c r="J28" i="33"/>
  <c r="J30" i="33" s="1"/>
  <c r="I28" i="33"/>
  <c r="H28" i="33"/>
  <c r="H30" i="33" s="1"/>
  <c r="G28" i="33"/>
  <c r="G30" i="33" s="1"/>
  <c r="F28" i="33"/>
  <c r="F30" i="33" s="1"/>
  <c r="R27" i="33"/>
  <c r="R26" i="33"/>
  <c r="I23" i="33"/>
  <c r="K22" i="33"/>
  <c r="J22" i="33"/>
  <c r="I22" i="33"/>
  <c r="H22" i="33"/>
  <c r="G22" i="33"/>
  <c r="F22" i="33"/>
  <c r="K21" i="33"/>
  <c r="K23" i="33" s="1"/>
  <c r="J21" i="33"/>
  <c r="J23" i="33" s="1"/>
  <c r="I21" i="33"/>
  <c r="H21" i="33"/>
  <c r="H23" i="33" s="1"/>
  <c r="G21" i="33"/>
  <c r="G23" i="33" s="1"/>
  <c r="F21" i="33"/>
  <c r="F23" i="33" s="1"/>
  <c r="R20" i="33"/>
  <c r="R19" i="33"/>
  <c r="I16" i="33"/>
  <c r="I54" i="33" s="1"/>
  <c r="K15" i="33"/>
  <c r="K51" i="33" s="1"/>
  <c r="J15" i="33"/>
  <c r="J51" i="33" s="1"/>
  <c r="I15" i="33"/>
  <c r="I51" i="33" s="1"/>
  <c r="H15" i="33"/>
  <c r="H51" i="33" s="1"/>
  <c r="G15" i="33"/>
  <c r="G51" i="33" s="1"/>
  <c r="F15" i="33"/>
  <c r="F51" i="33" s="1"/>
  <c r="K14" i="33"/>
  <c r="K16" i="33" s="1"/>
  <c r="J14" i="33"/>
  <c r="J16" i="33" s="1"/>
  <c r="I14" i="33"/>
  <c r="H14" i="33"/>
  <c r="H16" i="33" s="1"/>
  <c r="G14" i="33"/>
  <c r="G16" i="33" s="1"/>
  <c r="F14" i="33"/>
  <c r="F16" i="33" s="1"/>
  <c r="R13" i="33"/>
  <c r="R12" i="33"/>
  <c r="Q17" i="33" l="1"/>
  <c r="P17" i="33"/>
  <c r="O17" i="33"/>
  <c r="Q45" i="33"/>
  <c r="P45" i="33"/>
  <c r="O45" i="33"/>
  <c r="Q31" i="33"/>
  <c r="P31" i="33"/>
  <c r="O31" i="33"/>
  <c r="Q24" i="33"/>
  <c r="P24" i="33"/>
  <c r="O24" i="33"/>
  <c r="Q38" i="33"/>
  <c r="P38" i="33"/>
  <c r="O38" i="33"/>
  <c r="N45" i="33"/>
  <c r="M45" i="33"/>
  <c r="L45" i="33"/>
  <c r="N31" i="33"/>
  <c r="M31" i="33"/>
  <c r="L31" i="33"/>
  <c r="N17" i="33"/>
  <c r="M17" i="33"/>
  <c r="L17" i="33"/>
  <c r="N24" i="33"/>
  <c r="M24" i="33"/>
  <c r="L24" i="33"/>
  <c r="N38" i="33"/>
  <c r="M38" i="33"/>
  <c r="L38" i="33"/>
  <c r="F52" i="33"/>
  <c r="H54" i="33"/>
  <c r="R17" i="33"/>
  <c r="R24" i="33"/>
  <c r="R31" i="33"/>
  <c r="R38" i="33"/>
  <c r="R45" i="33"/>
  <c r="J54" i="33"/>
  <c r="J52" i="33"/>
  <c r="J53" i="33" s="1"/>
  <c r="K52" i="33"/>
  <c r="K53" i="33" s="1"/>
  <c r="K54" i="33"/>
  <c r="I55" i="33" s="1"/>
  <c r="F53" i="33"/>
  <c r="G52" i="33"/>
  <c r="G53" i="33" s="1"/>
  <c r="G54" i="33"/>
  <c r="G24" i="33"/>
  <c r="G31" i="33"/>
  <c r="H17" i="33"/>
  <c r="H38" i="33"/>
  <c r="H45" i="33"/>
  <c r="H52" i="33"/>
  <c r="H53" i="33" s="1"/>
  <c r="F54" i="33"/>
  <c r="R14" i="33"/>
  <c r="R16" i="33" s="1"/>
  <c r="I17" i="33"/>
  <c r="R21" i="33"/>
  <c r="R23" i="33" s="1"/>
  <c r="I24" i="33"/>
  <c r="R28" i="33"/>
  <c r="R30" i="33" s="1"/>
  <c r="I31" i="33"/>
  <c r="R35" i="33"/>
  <c r="R37" i="33" s="1"/>
  <c r="I38" i="33"/>
  <c r="R42" i="33"/>
  <c r="R44" i="33" s="1"/>
  <c r="I45" i="33"/>
  <c r="I52" i="33"/>
  <c r="I53" i="33" s="1"/>
  <c r="G38" i="33"/>
  <c r="H24" i="33"/>
  <c r="H31" i="33"/>
  <c r="R15" i="33"/>
  <c r="J17" i="33"/>
  <c r="R22" i="33"/>
  <c r="J24" i="33"/>
  <c r="R29" i="33"/>
  <c r="J31" i="33"/>
  <c r="R36" i="33"/>
  <c r="J38" i="33"/>
  <c r="R43" i="33"/>
  <c r="J45" i="33"/>
  <c r="G17" i="33"/>
  <c r="K24" i="33"/>
  <c r="K45" i="33"/>
  <c r="G45" i="33"/>
  <c r="K17" i="33"/>
  <c r="K31" i="33"/>
  <c r="K38" i="33"/>
  <c r="F17" i="33"/>
  <c r="F24" i="33"/>
  <c r="F31" i="33"/>
  <c r="F38" i="33"/>
  <c r="F45" i="33"/>
  <c r="L48" i="33" l="1"/>
  <c r="L49" i="33" s="1"/>
  <c r="O48" i="33"/>
  <c r="O49" i="33" s="1"/>
  <c r="M48" i="33"/>
  <c r="M49" i="33" s="1"/>
  <c r="P48" i="33"/>
  <c r="P49" i="33" s="1"/>
  <c r="Q48" i="33"/>
  <c r="Q49" i="33" s="1"/>
  <c r="N48" i="33"/>
  <c r="N49" i="33" s="1"/>
  <c r="R48" i="33"/>
  <c r="R49" i="33" s="1"/>
  <c r="I48" i="33"/>
  <c r="I49" i="33" s="1"/>
  <c r="F55" i="33"/>
  <c r="H48" i="33"/>
  <c r="H49" i="33" s="1"/>
  <c r="F48" i="33"/>
  <c r="F49" i="33" s="1"/>
  <c r="R51" i="33"/>
  <c r="G48" i="33"/>
  <c r="G49" i="33" s="1"/>
  <c r="R52" i="33"/>
  <c r="R54" i="33"/>
  <c r="K48" i="33"/>
  <c r="K49" i="33" s="1"/>
  <c r="J48" i="33"/>
  <c r="J49" i="33" s="1"/>
  <c r="R53" i="33" l="1"/>
  <c r="D71" i="32" l="1"/>
  <c r="D68" i="32"/>
  <c r="K64" i="32"/>
  <c r="J64" i="32"/>
  <c r="I64" i="32"/>
  <c r="H64" i="32"/>
  <c r="G64" i="32"/>
  <c r="F64" i="32"/>
  <c r="K63" i="32"/>
  <c r="K65" i="32" s="1"/>
  <c r="J63" i="32"/>
  <c r="J65" i="32" s="1"/>
  <c r="I63" i="32"/>
  <c r="I65" i="32" s="1"/>
  <c r="H63" i="32"/>
  <c r="H65" i="32" s="1"/>
  <c r="G63" i="32"/>
  <c r="G65" i="32" s="1"/>
  <c r="F63" i="32"/>
  <c r="F65" i="32" s="1"/>
  <c r="R62" i="32"/>
  <c r="R61" i="32"/>
  <c r="K57" i="32"/>
  <c r="J57" i="32"/>
  <c r="I57" i="32"/>
  <c r="H57" i="32"/>
  <c r="G57" i="32"/>
  <c r="F57" i="32"/>
  <c r="K56" i="32"/>
  <c r="K58" i="32" s="1"/>
  <c r="J56" i="32"/>
  <c r="J58" i="32" s="1"/>
  <c r="I56" i="32"/>
  <c r="I58" i="32" s="1"/>
  <c r="H56" i="32"/>
  <c r="H58" i="32" s="1"/>
  <c r="G56" i="32"/>
  <c r="G58" i="32" s="1"/>
  <c r="F56" i="32"/>
  <c r="F58" i="32" s="1"/>
  <c r="R55" i="32"/>
  <c r="R54" i="32"/>
  <c r="K50" i="32"/>
  <c r="J50" i="32"/>
  <c r="I50" i="32"/>
  <c r="H50" i="32"/>
  <c r="G50" i="32"/>
  <c r="F50" i="32"/>
  <c r="K49" i="32"/>
  <c r="K51" i="32" s="1"/>
  <c r="J49" i="32"/>
  <c r="J51" i="32" s="1"/>
  <c r="I49" i="32"/>
  <c r="I51" i="32" s="1"/>
  <c r="H49" i="32"/>
  <c r="H51" i="32" s="1"/>
  <c r="G49" i="32"/>
  <c r="G51" i="32" s="1"/>
  <c r="F49" i="32"/>
  <c r="F51" i="32" s="1"/>
  <c r="R48" i="32"/>
  <c r="R47" i="32"/>
  <c r="K43" i="32"/>
  <c r="J43" i="32"/>
  <c r="I43" i="32"/>
  <c r="H43" i="32"/>
  <c r="G43" i="32"/>
  <c r="F43" i="32"/>
  <c r="K42" i="32"/>
  <c r="K44" i="32" s="1"/>
  <c r="J42" i="32"/>
  <c r="J44" i="32" s="1"/>
  <c r="I42" i="32"/>
  <c r="I44" i="32" s="1"/>
  <c r="H42" i="32"/>
  <c r="H44" i="32" s="1"/>
  <c r="G42" i="32"/>
  <c r="G44" i="32" s="1"/>
  <c r="F42" i="32"/>
  <c r="F44" i="32" s="1"/>
  <c r="R41" i="32"/>
  <c r="R40" i="32"/>
  <c r="K36" i="32"/>
  <c r="J36" i="32"/>
  <c r="I36" i="32"/>
  <c r="H36" i="32"/>
  <c r="G36" i="32"/>
  <c r="F36" i="32"/>
  <c r="K35" i="32"/>
  <c r="K37" i="32" s="1"/>
  <c r="J35" i="32"/>
  <c r="J37" i="32" s="1"/>
  <c r="I35" i="32"/>
  <c r="I37" i="32" s="1"/>
  <c r="H35" i="32"/>
  <c r="H37" i="32" s="1"/>
  <c r="G35" i="32"/>
  <c r="G37" i="32" s="1"/>
  <c r="F35" i="32"/>
  <c r="F37" i="32" s="1"/>
  <c r="R34" i="32"/>
  <c r="R33" i="32"/>
  <c r="K29" i="32"/>
  <c r="J29" i="32"/>
  <c r="I29" i="32"/>
  <c r="H29" i="32"/>
  <c r="G29" i="32"/>
  <c r="F29" i="32"/>
  <c r="K28" i="32"/>
  <c r="K30" i="32" s="1"/>
  <c r="J28" i="32"/>
  <c r="J30" i="32" s="1"/>
  <c r="I28" i="32"/>
  <c r="I30" i="32" s="1"/>
  <c r="H28" i="32"/>
  <c r="H30" i="32" s="1"/>
  <c r="G28" i="32"/>
  <c r="G30" i="32" s="1"/>
  <c r="F28" i="32"/>
  <c r="F30" i="32" s="1"/>
  <c r="R27" i="32"/>
  <c r="R26" i="32"/>
  <c r="K22" i="32"/>
  <c r="J22" i="32"/>
  <c r="I22" i="32"/>
  <c r="H22" i="32"/>
  <c r="G22" i="32"/>
  <c r="F22" i="32"/>
  <c r="K21" i="32"/>
  <c r="K23" i="32" s="1"/>
  <c r="J21" i="32"/>
  <c r="J23" i="32" s="1"/>
  <c r="I21" i="32"/>
  <c r="I23" i="32" s="1"/>
  <c r="H21" i="32"/>
  <c r="H23" i="32" s="1"/>
  <c r="G21" i="32"/>
  <c r="G23" i="32" s="1"/>
  <c r="F21" i="32"/>
  <c r="F23" i="32" s="1"/>
  <c r="R20" i="32"/>
  <c r="R19" i="32"/>
  <c r="K15" i="32"/>
  <c r="K71" i="32" s="1"/>
  <c r="J15" i="32"/>
  <c r="J71" i="32" s="1"/>
  <c r="I15" i="32"/>
  <c r="I71" i="32" s="1"/>
  <c r="H15" i="32"/>
  <c r="H71" i="32" s="1"/>
  <c r="G15" i="32"/>
  <c r="G71" i="32" s="1"/>
  <c r="F15" i="32"/>
  <c r="F71" i="32" s="1"/>
  <c r="K14" i="32"/>
  <c r="K16" i="32" s="1"/>
  <c r="J14" i="32"/>
  <c r="J16" i="32" s="1"/>
  <c r="I14" i="32"/>
  <c r="I16" i="32" s="1"/>
  <c r="H14" i="32"/>
  <c r="H16" i="32" s="1"/>
  <c r="G14" i="32"/>
  <c r="G16" i="32" s="1"/>
  <c r="F14" i="32"/>
  <c r="F16" i="32" s="1"/>
  <c r="R13" i="32"/>
  <c r="R12" i="32"/>
  <c r="Q59" i="32" l="1"/>
  <c r="P59" i="32"/>
  <c r="O59" i="32"/>
  <c r="Q38" i="32"/>
  <c r="P38" i="32"/>
  <c r="O38" i="32"/>
  <c r="Q24" i="32"/>
  <c r="P24" i="32"/>
  <c r="O24" i="32"/>
  <c r="Q45" i="32"/>
  <c r="P45" i="32"/>
  <c r="O45" i="32"/>
  <c r="Q66" i="32"/>
  <c r="P66" i="32"/>
  <c r="O66" i="32"/>
  <c r="Q17" i="32"/>
  <c r="P17" i="32"/>
  <c r="O17" i="32"/>
  <c r="Q31" i="32"/>
  <c r="P31" i="32"/>
  <c r="O31" i="32"/>
  <c r="Q52" i="32"/>
  <c r="P52" i="32"/>
  <c r="O52" i="32"/>
  <c r="M59" i="32"/>
  <c r="N59" i="32"/>
  <c r="L59" i="32"/>
  <c r="N17" i="32"/>
  <c r="M17" i="32"/>
  <c r="L17" i="32"/>
  <c r="N66" i="32"/>
  <c r="M66" i="32"/>
  <c r="L66" i="32"/>
  <c r="N38" i="32"/>
  <c r="L38" i="32"/>
  <c r="M38" i="32"/>
  <c r="M45" i="32"/>
  <c r="N45" i="32"/>
  <c r="L45" i="32"/>
  <c r="N31" i="32"/>
  <c r="M31" i="32"/>
  <c r="L31" i="32"/>
  <c r="M52" i="32"/>
  <c r="N52" i="32"/>
  <c r="L52" i="32"/>
  <c r="N24" i="32"/>
  <c r="M24" i="32"/>
  <c r="L24" i="32"/>
  <c r="G74" i="32"/>
  <c r="G72" i="32"/>
  <c r="F72" i="32"/>
  <c r="F74" i="32"/>
  <c r="F75" i="32" s="1"/>
  <c r="H74" i="32"/>
  <c r="R31" i="32"/>
  <c r="R45" i="32"/>
  <c r="R59" i="32"/>
  <c r="R17" i="32"/>
  <c r="R24" i="32"/>
  <c r="R38" i="32"/>
  <c r="R52" i="32"/>
  <c r="R66" i="32"/>
  <c r="F73" i="32"/>
  <c r="I74" i="32"/>
  <c r="I72" i="32"/>
  <c r="I73" i="32" s="1"/>
  <c r="G73" i="32"/>
  <c r="J74" i="32"/>
  <c r="J72" i="32"/>
  <c r="J73" i="32" s="1"/>
  <c r="K72" i="32"/>
  <c r="K73" i="32" s="1"/>
  <c r="K74" i="32"/>
  <c r="G66" i="32"/>
  <c r="H52" i="32"/>
  <c r="R14" i="32"/>
  <c r="R16" i="32" s="1"/>
  <c r="I17" i="32"/>
  <c r="R21" i="32"/>
  <c r="R23" i="32" s="1"/>
  <c r="I24" i="32"/>
  <c r="R28" i="32"/>
  <c r="R30" i="32" s="1"/>
  <c r="I31" i="32"/>
  <c r="R35" i="32"/>
  <c r="R37" i="32" s="1"/>
  <c r="I38" i="32"/>
  <c r="R42" i="32"/>
  <c r="R44" i="32" s="1"/>
  <c r="I45" i="32"/>
  <c r="R49" i="32"/>
  <c r="R51" i="32" s="1"/>
  <c r="I52" i="32"/>
  <c r="R56" i="32"/>
  <c r="R58" i="32" s="1"/>
  <c r="I59" i="32"/>
  <c r="R63" i="32"/>
  <c r="R65" i="32" s="1"/>
  <c r="I66" i="32"/>
  <c r="G31" i="32"/>
  <c r="H17" i="32"/>
  <c r="H31" i="32"/>
  <c r="H45" i="32"/>
  <c r="H66" i="32"/>
  <c r="H72" i="32"/>
  <c r="H73" i="32" s="1"/>
  <c r="R15" i="32"/>
  <c r="J17" i="32"/>
  <c r="R22" i="32"/>
  <c r="J24" i="32"/>
  <c r="R29" i="32"/>
  <c r="J31" i="32"/>
  <c r="R36" i="32"/>
  <c r="J38" i="32"/>
  <c r="R43" i="32"/>
  <c r="J45" i="32"/>
  <c r="R50" i="32"/>
  <c r="J52" i="32"/>
  <c r="R57" i="32"/>
  <c r="J59" i="32"/>
  <c r="R64" i="32"/>
  <c r="J66" i="32"/>
  <c r="G17" i="32"/>
  <c r="G24" i="32"/>
  <c r="G38" i="32"/>
  <c r="G45" i="32"/>
  <c r="G52" i="32"/>
  <c r="H24" i="32"/>
  <c r="H38" i="32"/>
  <c r="H59" i="32"/>
  <c r="K17" i="32"/>
  <c r="K24" i="32"/>
  <c r="K31" i="32"/>
  <c r="K38" i="32"/>
  <c r="K45" i="32"/>
  <c r="K52" i="32"/>
  <c r="K59" i="32"/>
  <c r="K66" i="32"/>
  <c r="G59" i="32"/>
  <c r="F17" i="32"/>
  <c r="F24" i="32"/>
  <c r="F31" i="32"/>
  <c r="F38" i="32"/>
  <c r="F45" i="32"/>
  <c r="F52" i="32"/>
  <c r="F59" i="32"/>
  <c r="F66" i="32"/>
  <c r="O68" i="32" l="1"/>
  <c r="O69" i="32" s="1"/>
  <c r="P68" i="32"/>
  <c r="P69" i="32" s="1"/>
  <c r="Q68" i="32"/>
  <c r="Q69" i="32" s="1"/>
  <c r="L68" i="32"/>
  <c r="L69" i="32" s="1"/>
  <c r="M68" i="32"/>
  <c r="M69" i="32" s="1"/>
  <c r="R68" i="32"/>
  <c r="R69" i="32" s="1"/>
  <c r="N68" i="32"/>
  <c r="N69" i="32" s="1"/>
  <c r="J68" i="32"/>
  <c r="J69" i="32" s="1"/>
  <c r="R72" i="32"/>
  <c r="R74" i="32"/>
  <c r="R71" i="32"/>
  <c r="G68" i="32"/>
  <c r="G69" i="32" s="1"/>
  <c r="K68" i="32"/>
  <c r="K69" i="32" s="1"/>
  <c r="H68" i="32"/>
  <c r="H69" i="32" s="1"/>
  <c r="I75" i="32"/>
  <c r="F68" i="32"/>
  <c r="F69" i="32" s="1"/>
  <c r="I68" i="32"/>
  <c r="I69" i="32" s="1"/>
  <c r="R73" i="32" l="1"/>
  <c r="D29" i="31"/>
  <c r="D26" i="31"/>
  <c r="Q22" i="31"/>
  <c r="Q29" i="31" s="1"/>
  <c r="P22" i="31"/>
  <c r="O22" i="31"/>
  <c r="N22" i="31"/>
  <c r="N29" i="31" s="1"/>
  <c r="M22" i="31"/>
  <c r="M29" i="31" s="1"/>
  <c r="L22" i="31"/>
  <c r="K22" i="31"/>
  <c r="K29" i="31" s="1"/>
  <c r="J22" i="31"/>
  <c r="I22" i="31"/>
  <c r="I29" i="31" s="1"/>
  <c r="H22" i="31"/>
  <c r="H29" i="31" s="1"/>
  <c r="G22" i="31"/>
  <c r="G29" i="31" s="1"/>
  <c r="F22" i="31"/>
  <c r="Q21" i="31"/>
  <c r="Q23" i="31" s="1"/>
  <c r="P21" i="31"/>
  <c r="P23" i="31" s="1"/>
  <c r="O21" i="31"/>
  <c r="O23" i="31" s="1"/>
  <c r="N21" i="31"/>
  <c r="N23" i="31" s="1"/>
  <c r="N32" i="31" s="1"/>
  <c r="M21" i="31"/>
  <c r="M23" i="31" s="1"/>
  <c r="L21" i="31"/>
  <c r="L23" i="31" s="1"/>
  <c r="K21" i="31"/>
  <c r="K23" i="31" s="1"/>
  <c r="J21" i="31"/>
  <c r="J23" i="31" s="1"/>
  <c r="I21" i="31"/>
  <c r="I23" i="31" s="1"/>
  <c r="H21" i="31"/>
  <c r="H23" i="31" s="1"/>
  <c r="G21" i="31"/>
  <c r="G23" i="31" s="1"/>
  <c r="F21" i="31"/>
  <c r="F23" i="31" s="1"/>
  <c r="R20" i="31"/>
  <c r="R19" i="31"/>
  <c r="Q15" i="31"/>
  <c r="P15" i="31"/>
  <c r="O15" i="31"/>
  <c r="N15" i="31"/>
  <c r="M15" i="31"/>
  <c r="L15" i="31"/>
  <c r="K15" i="31"/>
  <c r="J15" i="31"/>
  <c r="I15" i="31"/>
  <c r="H15" i="31"/>
  <c r="G15" i="31"/>
  <c r="F15" i="31"/>
  <c r="Q14" i="31"/>
  <c r="Q16" i="31" s="1"/>
  <c r="P14" i="31"/>
  <c r="P16" i="31" s="1"/>
  <c r="O14" i="31"/>
  <c r="O16" i="31" s="1"/>
  <c r="N14" i="31"/>
  <c r="N16" i="31" s="1"/>
  <c r="M14" i="31"/>
  <c r="M16" i="31" s="1"/>
  <c r="L14" i="31"/>
  <c r="L16" i="31" s="1"/>
  <c r="K14" i="31"/>
  <c r="K16" i="31" s="1"/>
  <c r="J14" i="31"/>
  <c r="J16" i="31" s="1"/>
  <c r="I14" i="31"/>
  <c r="I16" i="31" s="1"/>
  <c r="H14" i="31"/>
  <c r="H16" i="31" s="1"/>
  <c r="G14" i="31"/>
  <c r="G16" i="31" s="1"/>
  <c r="F14" i="31"/>
  <c r="F16" i="31" s="1"/>
  <c r="R13" i="31"/>
  <c r="R12" i="31"/>
  <c r="K30" i="31" l="1"/>
  <c r="K31" i="31" s="1"/>
  <c r="K32" i="31"/>
  <c r="H32" i="31"/>
  <c r="Q30" i="31"/>
  <c r="Q31" i="31" s="1"/>
  <c r="R17" i="31"/>
  <c r="F29" i="31"/>
  <c r="J29" i="31"/>
  <c r="O29" i="31"/>
  <c r="R24" i="31"/>
  <c r="L29" i="31"/>
  <c r="P29" i="31"/>
  <c r="J32" i="31"/>
  <c r="J30" i="31"/>
  <c r="P30" i="31"/>
  <c r="F30" i="31"/>
  <c r="F31" i="31" s="1"/>
  <c r="F32" i="31"/>
  <c r="L30" i="31"/>
  <c r="L31" i="31" s="1"/>
  <c r="L32" i="31"/>
  <c r="G32" i="31"/>
  <c r="G30" i="31"/>
  <c r="G31" i="31" s="1"/>
  <c r="M32" i="31"/>
  <c r="M30" i="31"/>
  <c r="M31" i="31" s="1"/>
  <c r="I32" i="31"/>
  <c r="I33" i="31" s="1"/>
  <c r="I30" i="31"/>
  <c r="I31" i="31" s="1"/>
  <c r="O33" i="31"/>
  <c r="O30" i="31"/>
  <c r="O31" i="31" s="1"/>
  <c r="H17" i="31"/>
  <c r="N17" i="31"/>
  <c r="H24" i="31"/>
  <c r="H26" i="31" s="1"/>
  <c r="H27" i="31" s="1"/>
  <c r="N24" i="31"/>
  <c r="H30" i="31"/>
  <c r="H31" i="31" s="1"/>
  <c r="N30" i="31"/>
  <c r="N31" i="31" s="1"/>
  <c r="M17" i="31"/>
  <c r="R14" i="31"/>
  <c r="R16" i="31" s="1"/>
  <c r="I17" i="31"/>
  <c r="O17" i="31"/>
  <c r="R21" i="31"/>
  <c r="R23" i="31" s="1"/>
  <c r="I24" i="31"/>
  <c r="O24" i="31"/>
  <c r="M24" i="31"/>
  <c r="R15" i="31"/>
  <c r="J17" i="31"/>
  <c r="P17" i="31"/>
  <c r="R22" i="31"/>
  <c r="J24" i="31"/>
  <c r="P24" i="31"/>
  <c r="P26" i="31" s="1"/>
  <c r="P27" i="31" s="1"/>
  <c r="K17" i="31"/>
  <c r="Q17" i="31"/>
  <c r="K24" i="31"/>
  <c r="Q24" i="31"/>
  <c r="G17" i="31"/>
  <c r="G24" i="31"/>
  <c r="F17" i="31"/>
  <c r="L17" i="31"/>
  <c r="F24" i="31"/>
  <c r="L24" i="31"/>
  <c r="N26" i="31" l="1"/>
  <c r="N27" i="31" s="1"/>
  <c r="R26" i="31"/>
  <c r="R27" i="31" s="1"/>
  <c r="G26" i="31"/>
  <c r="G27" i="31" s="1"/>
  <c r="M26" i="31"/>
  <c r="M27" i="31" s="1"/>
  <c r="F33" i="31"/>
  <c r="J31" i="31"/>
  <c r="L33" i="31"/>
  <c r="P31" i="31"/>
  <c r="J26" i="31"/>
  <c r="J27" i="31" s="1"/>
  <c r="O26" i="31"/>
  <c r="O27" i="31" s="1"/>
  <c r="L26" i="31"/>
  <c r="L27" i="31" s="1"/>
  <c r="Q26" i="31"/>
  <c r="Q27" i="31" s="1"/>
  <c r="R29" i="31"/>
  <c r="I26" i="31"/>
  <c r="I27" i="31" s="1"/>
  <c r="F26" i="31"/>
  <c r="F27" i="31" s="1"/>
  <c r="K26" i="31"/>
  <c r="K27" i="31" s="1"/>
  <c r="R30" i="31"/>
  <c r="R32" i="31"/>
  <c r="R31" i="31" l="1"/>
  <c r="K22" i="30"/>
  <c r="D22" i="30"/>
  <c r="D19" i="30"/>
  <c r="K15" i="30"/>
  <c r="J15" i="30"/>
  <c r="J22" i="30" s="1"/>
  <c r="I15" i="30"/>
  <c r="I22" i="30" s="1"/>
  <c r="H15" i="30"/>
  <c r="H22" i="30" s="1"/>
  <c r="G15" i="30"/>
  <c r="G22" i="30" s="1"/>
  <c r="F15" i="30"/>
  <c r="F22" i="30" s="1"/>
  <c r="K14" i="30"/>
  <c r="K16" i="30" s="1"/>
  <c r="K23" i="30" s="1"/>
  <c r="K24" i="30" s="1"/>
  <c r="J14" i="30"/>
  <c r="J16" i="30" s="1"/>
  <c r="I14" i="30"/>
  <c r="I16" i="30" s="1"/>
  <c r="H14" i="30"/>
  <c r="H16" i="30" s="1"/>
  <c r="G14" i="30"/>
  <c r="G16" i="30" s="1"/>
  <c r="F14" i="30"/>
  <c r="F16" i="30" s="1"/>
  <c r="F23" i="30" s="1"/>
  <c r="R13" i="30"/>
  <c r="R12" i="30"/>
  <c r="Q17" i="30" l="1"/>
  <c r="Q19" i="30" s="1"/>
  <c r="Q20" i="30" s="1"/>
  <c r="P17" i="30"/>
  <c r="P19" i="30" s="1"/>
  <c r="P20" i="30" s="1"/>
  <c r="O17" i="30"/>
  <c r="O19" i="30" s="1"/>
  <c r="O20" i="30" s="1"/>
  <c r="N17" i="30"/>
  <c r="N19" i="30" s="1"/>
  <c r="N20" i="30" s="1"/>
  <c r="M17" i="30"/>
  <c r="M19" i="30" s="1"/>
  <c r="M20" i="30" s="1"/>
  <c r="L17" i="30"/>
  <c r="L19" i="30" s="1"/>
  <c r="L20" i="30" s="1"/>
  <c r="R17" i="30"/>
  <c r="R19" i="30" s="1"/>
  <c r="R20" i="30" s="1"/>
  <c r="K17" i="30"/>
  <c r="K19" i="30" s="1"/>
  <c r="K20" i="30" s="1"/>
  <c r="R15" i="30"/>
  <c r="R22" i="30" s="1"/>
  <c r="F17" i="30"/>
  <c r="F19" i="30" s="1"/>
  <c r="F20" i="30" s="1"/>
  <c r="J17" i="30"/>
  <c r="J19" i="30" s="1"/>
  <c r="J20" i="30" s="1"/>
  <c r="I23" i="30"/>
  <c r="I24" i="30" s="1"/>
  <c r="I25" i="30"/>
  <c r="J23" i="30"/>
  <c r="J24" i="30" s="1"/>
  <c r="J25" i="30"/>
  <c r="G25" i="30"/>
  <c r="G23" i="30"/>
  <c r="G24" i="30" s="1"/>
  <c r="F24" i="30"/>
  <c r="H23" i="30"/>
  <c r="H24" i="30" s="1"/>
  <c r="H25" i="30"/>
  <c r="G17" i="30"/>
  <c r="G19" i="30" s="1"/>
  <c r="G20" i="30" s="1"/>
  <c r="K25" i="30"/>
  <c r="H17" i="30"/>
  <c r="H19" i="30" s="1"/>
  <c r="H20" i="30" s="1"/>
  <c r="F25" i="30"/>
  <c r="F26" i="30" s="1"/>
  <c r="R14" i="30"/>
  <c r="R16" i="30" s="1"/>
  <c r="I17" i="30"/>
  <c r="I19" i="30" s="1"/>
  <c r="I20" i="30" s="1"/>
  <c r="I26" i="30" l="1"/>
  <c r="R25" i="30"/>
  <c r="R23" i="30"/>
  <c r="R24" i="30" s="1"/>
  <c r="D30" i="27" l="1"/>
  <c r="D27" i="27"/>
  <c r="K22" i="27"/>
  <c r="J22" i="27"/>
  <c r="I22" i="27"/>
  <c r="H22" i="27"/>
  <c r="G22" i="27"/>
  <c r="F22" i="27"/>
  <c r="K21" i="27"/>
  <c r="K23" i="27" s="1"/>
  <c r="J21" i="27"/>
  <c r="J23" i="27" s="1"/>
  <c r="I21" i="27"/>
  <c r="I23" i="27" s="1"/>
  <c r="H21" i="27"/>
  <c r="H23" i="27" s="1"/>
  <c r="G21" i="27"/>
  <c r="G23" i="27" s="1"/>
  <c r="F21" i="27"/>
  <c r="F23" i="27" s="1"/>
  <c r="K15" i="27"/>
  <c r="K30" i="27" s="1"/>
  <c r="J15" i="27"/>
  <c r="J30" i="27" s="1"/>
  <c r="I15" i="27"/>
  <c r="H15" i="27"/>
  <c r="G15" i="27"/>
  <c r="G30" i="27" s="1"/>
  <c r="F15" i="27"/>
  <c r="F30" i="27" s="1"/>
  <c r="K14" i="27"/>
  <c r="K16" i="27" s="1"/>
  <c r="K33" i="27" s="1"/>
  <c r="J14" i="27"/>
  <c r="J16" i="27" s="1"/>
  <c r="J33" i="27" s="1"/>
  <c r="I14" i="27"/>
  <c r="I16" i="27" s="1"/>
  <c r="H14" i="27"/>
  <c r="H16" i="27" s="1"/>
  <c r="G14" i="27"/>
  <c r="G16" i="27" s="1"/>
  <c r="F14" i="27"/>
  <c r="F16" i="27" s="1"/>
  <c r="N17" i="27" l="1"/>
  <c r="M17" i="27"/>
  <c r="L17" i="27"/>
  <c r="N24" i="27"/>
  <c r="N27" i="27" s="1"/>
  <c r="N28" i="27" s="1"/>
  <c r="M24" i="27"/>
  <c r="L24" i="27"/>
  <c r="J24" i="27"/>
  <c r="I24" i="27"/>
  <c r="H30" i="27"/>
  <c r="K24" i="27"/>
  <c r="I30" i="27"/>
  <c r="J17" i="27"/>
  <c r="K17" i="27"/>
  <c r="I17" i="27"/>
  <c r="H33" i="27"/>
  <c r="H31" i="27"/>
  <c r="I33" i="27"/>
  <c r="I34" i="27" s="1"/>
  <c r="I31" i="27"/>
  <c r="I32" i="27" s="1"/>
  <c r="F31" i="27"/>
  <c r="F32" i="27" s="1"/>
  <c r="F33" i="27"/>
  <c r="G33" i="27"/>
  <c r="G31" i="27"/>
  <c r="G32" i="27" s="1"/>
  <c r="K31" i="27"/>
  <c r="K32" i="27" s="1"/>
  <c r="G17" i="27"/>
  <c r="G24" i="27"/>
  <c r="H17" i="27"/>
  <c r="H24" i="27"/>
  <c r="J31" i="27"/>
  <c r="J32" i="27" s="1"/>
  <c r="F17" i="27"/>
  <c r="F24" i="27"/>
  <c r="J27" i="27" l="1"/>
  <c r="J28" i="27" s="1"/>
  <c r="M27" i="27"/>
  <c r="M28" i="27" s="1"/>
  <c r="L27" i="27"/>
  <c r="L28" i="27" s="1"/>
  <c r="K27" i="27"/>
  <c r="K28" i="27" s="1"/>
  <c r="H32" i="27"/>
  <c r="I27" i="27"/>
  <c r="I28" i="27" s="1"/>
  <c r="F27" i="27"/>
  <c r="F28" i="27" s="1"/>
  <c r="H27" i="27"/>
  <c r="H28" i="27" s="1"/>
  <c r="F34" i="27"/>
  <c r="G27" i="27"/>
  <c r="G28" i="27" s="1"/>
  <c r="D64" i="21" l="1"/>
  <c r="D61" i="21"/>
  <c r="K57" i="21"/>
  <c r="J57" i="21"/>
  <c r="I57" i="21"/>
  <c r="H57" i="21"/>
  <c r="G57" i="21"/>
  <c r="F57" i="21"/>
  <c r="K56" i="21"/>
  <c r="K58" i="21" s="1"/>
  <c r="J56" i="21"/>
  <c r="J58" i="21" s="1"/>
  <c r="I56" i="21"/>
  <c r="I58" i="21" s="1"/>
  <c r="H55" i="21"/>
  <c r="H56" i="21" s="1"/>
  <c r="H58" i="21" s="1"/>
  <c r="G55" i="21"/>
  <c r="G56" i="21" s="1"/>
  <c r="G58" i="21" s="1"/>
  <c r="F55" i="21"/>
  <c r="F56" i="21" s="1"/>
  <c r="F58" i="21" s="1"/>
  <c r="R54" i="21"/>
  <c r="K50" i="21"/>
  <c r="J50" i="21"/>
  <c r="I50" i="21"/>
  <c r="H50" i="21"/>
  <c r="G50" i="21"/>
  <c r="F50" i="21"/>
  <c r="K49" i="21"/>
  <c r="K51" i="21" s="1"/>
  <c r="J49" i="21"/>
  <c r="J51" i="21" s="1"/>
  <c r="I49" i="21"/>
  <c r="I51" i="21" s="1"/>
  <c r="H49" i="21"/>
  <c r="H51" i="21" s="1"/>
  <c r="G49" i="21"/>
  <c r="G51" i="21" s="1"/>
  <c r="F49" i="21"/>
  <c r="F51" i="21" s="1"/>
  <c r="R48" i="21"/>
  <c r="R47" i="21"/>
  <c r="K43" i="21"/>
  <c r="J43" i="21"/>
  <c r="I43" i="21"/>
  <c r="H43" i="21"/>
  <c r="G43" i="21"/>
  <c r="F43" i="21"/>
  <c r="K42" i="21"/>
  <c r="K44" i="21" s="1"/>
  <c r="J42" i="21"/>
  <c r="J44" i="21" s="1"/>
  <c r="I42" i="21"/>
  <c r="I44" i="21" s="1"/>
  <c r="H42" i="21"/>
  <c r="H44" i="21" s="1"/>
  <c r="G42" i="21"/>
  <c r="G44" i="21" s="1"/>
  <c r="F42" i="21"/>
  <c r="F44" i="21" s="1"/>
  <c r="R41" i="21"/>
  <c r="R40" i="21"/>
  <c r="K36" i="21"/>
  <c r="J36" i="21"/>
  <c r="I36" i="21"/>
  <c r="H36" i="21"/>
  <c r="G36" i="21"/>
  <c r="F36" i="21"/>
  <c r="K35" i="21"/>
  <c r="K37" i="21" s="1"/>
  <c r="J35" i="21"/>
  <c r="J37" i="21" s="1"/>
  <c r="I35" i="21"/>
  <c r="I37" i="21" s="1"/>
  <c r="H35" i="21"/>
  <c r="H37" i="21" s="1"/>
  <c r="G35" i="21"/>
  <c r="G37" i="21" s="1"/>
  <c r="F35" i="21"/>
  <c r="F37" i="21" s="1"/>
  <c r="R34" i="21"/>
  <c r="R33" i="21"/>
  <c r="K29" i="21"/>
  <c r="J29" i="21"/>
  <c r="I29" i="21"/>
  <c r="H29" i="21"/>
  <c r="G29" i="21"/>
  <c r="F29" i="21"/>
  <c r="K28" i="21"/>
  <c r="K30" i="21" s="1"/>
  <c r="J28" i="21"/>
  <c r="J30" i="21" s="1"/>
  <c r="I28" i="21"/>
  <c r="I30" i="21" s="1"/>
  <c r="H28" i="21"/>
  <c r="H30" i="21" s="1"/>
  <c r="G28" i="21"/>
  <c r="G30" i="21" s="1"/>
  <c r="F28" i="21"/>
  <c r="F30" i="21" s="1"/>
  <c r="R27" i="21"/>
  <c r="R26" i="21"/>
  <c r="K22" i="21"/>
  <c r="J22" i="21"/>
  <c r="I22" i="21"/>
  <c r="H22" i="21"/>
  <c r="G22" i="21"/>
  <c r="F22" i="21"/>
  <c r="K21" i="21"/>
  <c r="K23" i="21" s="1"/>
  <c r="J21" i="21"/>
  <c r="J23" i="21" s="1"/>
  <c r="I21" i="21"/>
  <c r="I23" i="21" s="1"/>
  <c r="H20" i="21"/>
  <c r="G20" i="21"/>
  <c r="F20" i="21"/>
  <c r="R19" i="21"/>
  <c r="K15" i="21"/>
  <c r="J15" i="21"/>
  <c r="I15" i="21"/>
  <c r="H15" i="21"/>
  <c r="G15" i="21"/>
  <c r="F15" i="21"/>
  <c r="K14" i="21"/>
  <c r="K16" i="21" s="1"/>
  <c r="J14" i="21"/>
  <c r="J16" i="21" s="1"/>
  <c r="I14" i="21"/>
  <c r="I16" i="21" s="1"/>
  <c r="H13" i="21"/>
  <c r="G13" i="21"/>
  <c r="G14" i="21" s="1"/>
  <c r="G16" i="21" s="1"/>
  <c r="F13" i="21"/>
  <c r="F14" i="21" s="1"/>
  <c r="F16" i="21" s="1"/>
  <c r="R12" i="21"/>
  <c r="O52" i="21" l="1"/>
  <c r="P52" i="21"/>
  <c r="Q52" i="21"/>
  <c r="O38" i="21"/>
  <c r="P38" i="21"/>
  <c r="Q38" i="21"/>
  <c r="O59" i="21"/>
  <c r="P59" i="21"/>
  <c r="Q59" i="21"/>
  <c r="I24" i="21"/>
  <c r="O24" i="21"/>
  <c r="P24" i="21"/>
  <c r="Q24" i="21"/>
  <c r="O31" i="21"/>
  <c r="Q31" i="21"/>
  <c r="P31" i="21"/>
  <c r="O17" i="21"/>
  <c r="P17" i="21"/>
  <c r="Q17" i="21"/>
  <c r="O45" i="21"/>
  <c r="Q45" i="21"/>
  <c r="P45" i="21"/>
  <c r="N52" i="21"/>
  <c r="M52" i="21"/>
  <c r="L52" i="21"/>
  <c r="N38" i="21"/>
  <c r="M38" i="21"/>
  <c r="L38" i="21"/>
  <c r="I38" i="21"/>
  <c r="N59" i="21"/>
  <c r="M59" i="21"/>
  <c r="L59" i="21"/>
  <c r="R38" i="21"/>
  <c r="N45" i="21"/>
  <c r="M45" i="21"/>
  <c r="L45" i="21"/>
  <c r="N17" i="21"/>
  <c r="M17" i="21"/>
  <c r="L17" i="21"/>
  <c r="N24" i="21"/>
  <c r="M24" i="21"/>
  <c r="L24" i="21"/>
  <c r="G24" i="21"/>
  <c r="N31" i="21"/>
  <c r="M31" i="21"/>
  <c r="L31" i="21"/>
  <c r="F59" i="21"/>
  <c r="H24" i="21"/>
  <c r="G64" i="21"/>
  <c r="I45" i="21"/>
  <c r="I52" i="21"/>
  <c r="H17" i="21"/>
  <c r="R20" i="21"/>
  <c r="R24" i="21" s="1"/>
  <c r="H64" i="21"/>
  <c r="I64" i="21"/>
  <c r="F21" i="21"/>
  <c r="F23" i="21" s="1"/>
  <c r="F65" i="21" s="1"/>
  <c r="R31" i="21"/>
  <c r="I31" i="21"/>
  <c r="R45" i="21"/>
  <c r="J64" i="21"/>
  <c r="H21" i="21"/>
  <c r="H23" i="21" s="1"/>
  <c r="R28" i="21"/>
  <c r="R30" i="21" s="1"/>
  <c r="R42" i="21"/>
  <c r="R44" i="21" s="1"/>
  <c r="K64" i="21"/>
  <c r="R52" i="21"/>
  <c r="R35" i="21"/>
  <c r="R37" i="21" s="1"/>
  <c r="H14" i="21"/>
  <c r="H16" i="21" s="1"/>
  <c r="H67" i="21" s="1"/>
  <c r="F17" i="21"/>
  <c r="F64" i="21"/>
  <c r="R49" i="21"/>
  <c r="R51" i="21" s="1"/>
  <c r="R21" i="21"/>
  <c r="R23" i="21" s="1"/>
  <c r="H65" i="21"/>
  <c r="H66" i="21" s="1"/>
  <c r="I67" i="21"/>
  <c r="I65" i="21"/>
  <c r="I66" i="21" s="1"/>
  <c r="K65" i="21"/>
  <c r="K67" i="21"/>
  <c r="F67" i="21"/>
  <c r="J65" i="21"/>
  <c r="J66" i="21" s="1"/>
  <c r="G17" i="21"/>
  <c r="G21" i="21"/>
  <c r="G23" i="21" s="1"/>
  <c r="G65" i="21" s="1"/>
  <c r="G66" i="21" s="1"/>
  <c r="R22" i="21"/>
  <c r="J24" i="21"/>
  <c r="R29" i="21"/>
  <c r="J31" i="21"/>
  <c r="R36" i="21"/>
  <c r="J38" i="21"/>
  <c r="R43" i="21"/>
  <c r="J45" i="21"/>
  <c r="R50" i="21"/>
  <c r="J52" i="21"/>
  <c r="G59" i="21"/>
  <c r="R13" i="21"/>
  <c r="R17" i="21" s="1"/>
  <c r="K24" i="21"/>
  <c r="K31" i="21"/>
  <c r="K38" i="21"/>
  <c r="K45" i="21"/>
  <c r="K52" i="21"/>
  <c r="R55" i="21"/>
  <c r="R59" i="21" s="1"/>
  <c r="H59" i="21"/>
  <c r="J67" i="21"/>
  <c r="I17" i="21"/>
  <c r="F24" i="21"/>
  <c r="F31" i="21"/>
  <c r="F38" i="21"/>
  <c r="F45" i="21"/>
  <c r="F52" i="21"/>
  <c r="I59" i="21"/>
  <c r="R15" i="21"/>
  <c r="J17" i="21"/>
  <c r="G31" i="21"/>
  <c r="G38" i="21"/>
  <c r="G45" i="21"/>
  <c r="G52" i="21"/>
  <c r="R57" i="21"/>
  <c r="J59" i="21"/>
  <c r="K17" i="21"/>
  <c r="H31" i="21"/>
  <c r="H38" i="21"/>
  <c r="H45" i="21"/>
  <c r="H52" i="21"/>
  <c r="K59" i="21"/>
  <c r="Q61" i="21" l="1"/>
  <c r="Q62" i="21" s="1"/>
  <c r="P61" i="21"/>
  <c r="P62" i="21" s="1"/>
  <c r="O61" i="21"/>
  <c r="O62" i="21" s="1"/>
  <c r="L61" i="21"/>
  <c r="L62" i="21" s="1"/>
  <c r="M61" i="21"/>
  <c r="M62" i="21" s="1"/>
  <c r="N61" i="21"/>
  <c r="N62" i="21" s="1"/>
  <c r="I61" i="21"/>
  <c r="I62" i="21" s="1"/>
  <c r="R61" i="21"/>
  <c r="R62" i="21" s="1"/>
  <c r="F66" i="21"/>
  <c r="F61" i="21"/>
  <c r="F62" i="21" s="1"/>
  <c r="K66" i="21"/>
  <c r="I68" i="21"/>
  <c r="R56" i="21"/>
  <c r="R58" i="21" s="1"/>
  <c r="K61" i="21"/>
  <c r="K62" i="21" s="1"/>
  <c r="R14" i="21"/>
  <c r="R16" i="21" s="1"/>
  <c r="G67" i="21"/>
  <c r="F68" i="21" s="1"/>
  <c r="J61" i="21"/>
  <c r="J62" i="21" s="1"/>
  <c r="G61" i="21"/>
  <c r="G62" i="21" s="1"/>
  <c r="R64" i="21"/>
  <c r="H61" i="21"/>
  <c r="H62" i="21" s="1"/>
  <c r="R65" i="21" l="1"/>
  <c r="R66" i="21" s="1"/>
  <c r="R67" i="21"/>
</calcChain>
</file>

<file path=xl/sharedStrings.xml><?xml version="1.0" encoding="utf-8"?>
<sst xmlns="http://schemas.openxmlformats.org/spreadsheetml/2006/main" count="760" uniqueCount="107">
  <si>
    <t>No.</t>
  </si>
  <si>
    <t>Pts</t>
  </si>
  <si>
    <t>Logros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</si>
  <si>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</si>
  <si>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</si>
  <si>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</si>
  <si>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</si>
  <si>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</si>
  <si>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</si>
  <si>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</si>
  <si>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</si>
  <si>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</si>
  <si>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</si>
  <si>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</si>
  <si>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</si>
  <si>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</si>
  <si>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meta</t>
  </si>
  <si>
    <t>logro</t>
  </si>
  <si>
    <t>%</t>
  </si>
  <si>
    <t>p.max.</t>
  </si>
  <si>
    <t>p.cons.</t>
  </si>
  <si>
    <t>p.financ.</t>
  </si>
  <si>
    <t>Anual</t>
  </si>
  <si>
    <t>1er trimestre</t>
  </si>
  <si>
    <t>2o trimestre</t>
  </si>
  <si>
    <t>3er trimestre</t>
  </si>
  <si>
    <t>4o trimestre</t>
  </si>
  <si>
    <t>Tesorería</t>
  </si>
  <si>
    <t>01.- Planes y desarrollo institucional para el municipio.</t>
  </si>
  <si>
    <t>Pts. Financieros</t>
  </si>
  <si>
    <t>Programatico</t>
  </si>
  <si>
    <t>% Avance</t>
  </si>
  <si>
    <t>P.Max.</t>
  </si>
  <si>
    <t>Puntos</t>
  </si>
  <si>
    <t>P.Cons.</t>
  </si>
  <si>
    <t>Totales</t>
  </si>
  <si>
    <t>% Final</t>
  </si>
  <si>
    <t>Reporte</t>
  </si>
  <si>
    <t xml:space="preserve"> </t>
  </si>
  <si>
    <t>1er Trimestre</t>
  </si>
  <si>
    <t>2do Trimestre</t>
  </si>
  <si>
    <t>3er Trimestre</t>
  </si>
  <si>
    <t>4to Trimestre</t>
  </si>
  <si>
    <t>Realizar 3 analisis de agua cruda y tratada al mes durante 1 año. 2.1- Análisis de lodo (Análisis de lodo se tendrán que hacer dependiendo de las toneladas de lodo acumuladas durante el año. Volumen menor a 1500 toneladas 1 análisis al año y rebasando dicho volumen 2 análisis al año</t>
  </si>
  <si>
    <t>Asistir y revisar  anualmente 24 actos de autoridad emitidos por el Consejo Directivo, Dirección General y Gerencias.</t>
  </si>
  <si>
    <t xml:space="preserve">                                                                                                                             </t>
  </si>
  <si>
    <t xml:space="preserve">Reconectar 1,440 servicios de agua al año, 120 al mes
</t>
  </si>
  <si>
    <t>Atender 1,680 revisiones por consumo elevado y medidor en banco de pruebas 140 al mes</t>
  </si>
  <si>
    <t>Realizar 1,440 rectificaciones de lectura, 120 por mes</t>
  </si>
  <si>
    <t>Realizar 12 asistencias legales a la JUMAPAA ante autoridades Municipales, Estatales y Federales, Administrativas o Jurídicas.</t>
  </si>
  <si>
    <t>Ingresar 1,860,000 metros cúbicos durante el año transcurrido (155,000 metros cúbicos al mes).</t>
  </si>
  <si>
    <t>Realizar 12 infografias al año</t>
  </si>
  <si>
    <t>Realizar 1 gestión de las reparaciones o reemplazos de la maquinaria o equipo de las etapas de la PTAR.</t>
  </si>
  <si>
    <t xml:space="preserve">Realizar 1 limpieza, 1 mantenimiento y rehabilitación de 18,000m2 (1,500m2 cada mes). </t>
  </si>
  <si>
    <t>Acciones</t>
  </si>
  <si>
    <t>Realizar 12 sesiones ordinarias del Consejo Directivo.</t>
  </si>
  <si>
    <t>Realizar y presentar 12 informes al consejo directivo sobre el funcionamiento del organismo.</t>
  </si>
  <si>
    <t>Realizar 3 actas de comité de obras, adquisiciones y servicios del organismo operador.</t>
  </si>
  <si>
    <t>Realizar y presentar 12 informes a la Dirección General.</t>
  </si>
  <si>
    <t>Elaborar/contratar 4 proyectos/expedientes.</t>
  </si>
  <si>
    <t>Realizar 6 visitas de grupos de ciudadanos y/o planteles educativos</t>
  </si>
  <si>
    <t>Realizar 2 inventarios fisicos de materiales del almacen para tener un buen control de los materiales en Stock</t>
  </si>
  <si>
    <t>Realizar 2 actualizaciones del inventario de bienes muebles maquinaria y equipo de transporte para tener un mejor control de los bienes del organismo operador</t>
  </si>
  <si>
    <t>Realizar y presentar las cuentas publicas en tiempo</t>
  </si>
  <si>
    <t>Realizar por lo menos 24 mantenimientos en equipo de computo y de transporte de diferentes areas del organismo operador</t>
  </si>
  <si>
    <t>Actualizar los bienes que se encuentren obsoletos y en mal estado acorde a las necesidades siendo estos variables</t>
  </si>
  <si>
    <t>Realizar 204 nuevos contratos nuevos, 17 por mes</t>
  </si>
  <si>
    <t xml:space="preserve">Atender 20,000 usuarios de manera personalizada. 1667 por mes </t>
  </si>
  <si>
    <t>Realizar 1,008 revisiones para verificar tomas suspendidas, 84 por mes</t>
  </si>
  <si>
    <t>Instalar y cambiar  1008 micromedidores, 84 por mes</t>
  </si>
  <si>
    <t>Recuperación de Cartera Vencida mediante la programacion y generacion de 7,000  notificaciones para requerimiento de pago y/o restriccion del servicio.</t>
  </si>
  <si>
    <t>Depuracion de 24 cuentas de cartera vencida.</t>
  </si>
  <si>
    <t>Regularización de 8 titulos de concesión de pozos de la JUMAPAA</t>
  </si>
  <si>
    <t>Realizar el mantenimiento a los 22 pozos</t>
  </si>
  <si>
    <t>Realizar limpieza a los 23 tanques de la cabecera municipal</t>
  </si>
  <si>
    <t>Realizar mantenimiento al equipo de computo del organismo 1 vez cada 6 meses</t>
  </si>
  <si>
    <t>Realizar el llenado de 900 garrafones 20 litros por mes</t>
  </si>
  <si>
    <t>Realizar 700 muestreos de cloracion en tomas domiciliarias</t>
  </si>
  <si>
    <t>Realizar 15 publicaciones mensuales en nuestras redes sociale Facebook e Instagram- pagina web Jumapaa.com.mx- Periodico o radio, según sea la necesidad.</t>
  </si>
  <si>
    <t xml:space="preserve">Promover el cuidado y cultura del agua en los diferentes eventos organizados por diversas áreas de la administración púlica. Incluyendo el Día Mundial del Agua </t>
  </si>
  <si>
    <t>EVALUACIÓN CONSEJO DIRECTIVO 2025</t>
  </si>
  <si>
    <t>POA 2025</t>
  </si>
  <si>
    <t>EVALUACIÓN DIRECCIÓN GENERAL 2025</t>
  </si>
  <si>
    <t>Realizar por lo menos 24 cursos de capacitación, ya sea de manera virtual y/o presencial. Dentro o fuera de JUMAPAA o del Municipio de Acámbaro.</t>
  </si>
  <si>
    <t>Realizar y presentar 1 platica, curso o programa de Impacto Social sobre el Ambiente</t>
  </si>
  <si>
    <t>EVALUACIÓN GERENCIA ADMINISTRATIVA 2025</t>
  </si>
  <si>
    <t>EVALUACIÓN GERENCIA DE PROYECTOS Y OBRAS 2025</t>
  </si>
  <si>
    <t>Gestionar la participación de las dependencias Federales/Estatales para la concurrencia de recursos y así la ejecución de 1 accion.</t>
  </si>
  <si>
    <t>EVALUACION DEPARTAMENTO JURIDICO 2025</t>
  </si>
  <si>
    <t>Realizar 12 Capacitaciones y asesorar a los Comites Rurales de Agua.</t>
  </si>
  <si>
    <t>Realizar 12 informes de la Gerencia Juridica.</t>
  </si>
  <si>
    <t>EVALUACIÓN GERENCIA COMERCIAL 2025</t>
  </si>
  <si>
    <t>EVALUACIÓN COMUNICACIÓN SOCIAL JUMAPAA 2025</t>
  </si>
  <si>
    <t>Realizar platicas, talleres, presentaciones con proyector actividades dinamicas para concientizar, y cultivarles buenos habitos para el cuidado del agua.</t>
  </si>
  <si>
    <t>Mantener el padron actual, mediante la renovación en colaboración con el Regristro Civil, e incrementar el padron en 20 tarifas por mes.</t>
  </si>
  <si>
    <t xml:space="preserve">Realizar 10 estudios socieconomicos </t>
  </si>
  <si>
    <t>Realizar 1 evento publico en la plaza civica.</t>
  </si>
  <si>
    <t>Atender 1100 fugas en tomas domiciliariasy redes generales</t>
  </si>
  <si>
    <t>Realizar 1200 bacheos en pavimento</t>
  </si>
  <si>
    <t>Realizar 20 extensiones de red de agua y drenaje</t>
  </si>
  <si>
    <t>Realizar 150 desazolves en pozos de visita</t>
  </si>
  <si>
    <t>Realizar 150 rehabiltaciones de tomas</t>
  </si>
  <si>
    <t>EVALUACIÓN GERENCIA OPERACION Y MANTO.  2025</t>
  </si>
  <si>
    <t>EVALUACIÓN GERENCIA SOPORTE TECNICO Y MANTO. PREV 2025</t>
  </si>
  <si>
    <t>EVALUACIÓN PTAR 2025</t>
  </si>
  <si>
    <t>POA 2024</t>
  </si>
  <si>
    <t xml:space="preserve">Realizar campañas sobre el cuidado y cultura del agua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</si>
</sst>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%"/>
    <numFmt numFmtId="166" formatCode="d/m/yyyy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9"/>
      <name val="Calibri"/>
      <family val="2"/>
    </font>
    <font>
      <b/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name val="Calibri"/>
      <family val="2"/>
      <scheme val="minor"/>
    </font>
    <font>
      <sz val="46"/>
      <color theme="8" tint="-0.499984740745262"/>
      <name val="Calibri"/>
      <family val="2"/>
    </font>
    <font>
      <sz val="46"/>
      <color theme="8" tint="-0.499984740745262"/>
      <name val="Calibri"/>
      <family val="2"/>
      <scheme val="minor"/>
    </font>
    <font>
      <sz val="38"/>
      <color theme="8" tint="-0.499984740745262"/>
      <name val="Calibri"/>
      <family val="2"/>
    </font>
    <font>
      <sz val="38"/>
      <color theme="8" tint="-0.499984740745262"/>
      <name val="Calibri"/>
      <family val="2"/>
      <scheme val="minor"/>
    </font>
    <font>
      <sz val="48"/>
      <color theme="8" tint="-0.499984740745262"/>
      <name val="Calibri"/>
      <family val="2"/>
    </font>
    <font>
      <sz val="11"/>
      <color theme="8" tint="-0.499984740745262"/>
      <name val="Calibri"/>
      <family val="2"/>
    </font>
    <font>
      <sz val="11"/>
      <color theme="8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46"/>
      <color theme="8" tint="-0.499984740745262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0"/>
      <name val="Calibri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i/>
      <sz val="11"/>
      <color rgb="FF000000"/>
      <name val="Calibri"/>
      <charset val="134"/>
    </font>
    <font>
      <b/>
      <sz val="10"/>
      <name val="Calibri"/>
      <charset val="134"/>
    </font>
    <font>
      <b/>
      <sz val="11"/>
      <name val="Calibri"/>
      <charset val="134"/>
    </font>
    <font>
      <b/>
      <sz val="10"/>
      <color rgb="FF000000"/>
      <name val="Calibri"/>
      <charset val="134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7F7F7F"/>
      </patternFill>
    </fill>
    <fill>
      <patternFill patternType="solid">
        <fgColor theme="0"/>
        <bgColor rgb="FF1AAF01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rgb="FFD8D8D8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rgb="FFD8D8D8"/>
      </patternFill>
    </fill>
    <fill>
      <patternFill patternType="solid">
        <fgColor rgb="FF5B9BD5"/>
        <bgColor rgb="FFD8D8D8"/>
      </patternFill>
    </fill>
    <fill>
      <patternFill patternType="solid">
        <fgColor rgb="FFDDEBF7"/>
        <bgColor rgb="FFD8D8D8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7F7F7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7F7F7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BDD7EE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79995117038483843"/>
        <bgColor rgb="FFD8D8D8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/>
        <bgColor rgb="FF1AAF01"/>
      </patternFill>
    </fill>
    <fill>
      <patternFill patternType="solid">
        <fgColor theme="9"/>
        <bgColor rgb="FFFFFFFF"/>
      </patternFill>
    </fill>
    <fill>
      <patternFill patternType="solid">
        <fgColor rgb="FFEE0000"/>
        <bgColor rgb="FF1AAF01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1AAF01"/>
      </patternFill>
    </fill>
    <fill>
      <patternFill patternType="solid">
        <fgColor rgb="FFFFFF00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rgb="FF1AAF01"/>
      </patternFill>
    </fill>
    <fill>
      <patternFill patternType="solid">
        <fgColor rgb="FF92D050"/>
        <bgColor rgb="FFFFFFFF"/>
      </patternFill>
    </fill>
    <fill>
      <patternFill patternType="solid">
        <fgColor rgb="FF5B9BD5"/>
        <bgColor rgb="FF5B9BD5"/>
      </patternFill>
    </fill>
    <fill>
      <patternFill patternType="solid">
        <fgColor theme="4"/>
        <bgColor theme="4"/>
      </patternFill>
    </fill>
    <fill>
      <patternFill patternType="solid">
        <fgColor rgb="FFDDEBF7"/>
        <bgColor rgb="FFDDEBF7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BDD7EE"/>
        <bgColor rgb="FFBDD7EE"/>
      </patternFill>
    </fill>
    <fill>
      <patternFill patternType="solid">
        <fgColor rgb="FFBDD6EE"/>
        <bgColor rgb="FFBDD6EE"/>
      </patternFill>
    </fill>
    <fill>
      <patternFill patternType="solid">
        <fgColor theme="9"/>
        <bgColor theme="0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rgb="FF1AAF01"/>
      </patternFill>
    </fill>
  </fills>
  <borders count="76">
    <border>
      <left/>
      <right/>
      <top/>
      <bottom/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rgb="FF000000"/>
      </right>
      <top/>
      <bottom/>
      <diagonal/>
    </border>
    <border>
      <left/>
      <right/>
      <top style="dashed">
        <color rgb="FF000000"/>
      </top>
      <bottom/>
      <diagonal/>
    </border>
    <border>
      <left style="medium">
        <color rgb="FF323543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/>
      <right/>
      <top/>
      <bottom style="dashed">
        <color rgb="FF000000"/>
      </bottom>
      <diagonal/>
    </border>
    <border>
      <left style="thick">
        <color auto="1"/>
      </left>
      <right/>
      <top style="dashed">
        <color rgb="FF000000"/>
      </top>
      <bottom/>
      <diagonal/>
    </border>
    <border>
      <left/>
      <right style="thick">
        <color auto="1"/>
      </right>
      <top style="dashed">
        <color rgb="FF000000"/>
      </top>
      <bottom/>
      <diagonal/>
    </border>
    <border>
      <left style="medium">
        <color rgb="FF323543"/>
      </left>
      <right/>
      <top style="medium">
        <color rgb="FF323543"/>
      </top>
      <bottom style="medium">
        <color rgb="FF323543"/>
      </bottom>
      <diagonal/>
    </border>
    <border>
      <left style="thick">
        <color auto="1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 style="thick">
        <color auto="1"/>
      </right>
      <top style="medium">
        <color rgb="FF323543"/>
      </top>
      <bottom style="medium">
        <color rgb="FF323543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dashed">
        <color rgb="FF000000"/>
      </bottom>
      <diagonal/>
    </border>
    <border>
      <left/>
      <right style="thick">
        <color auto="1"/>
      </right>
      <top/>
      <bottom style="dashed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dashed">
        <color rgb="FF000000"/>
      </right>
      <top style="dashed">
        <color rgb="FF000000"/>
      </top>
      <bottom/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/>
      <right style="dashed">
        <color indexed="64"/>
      </right>
      <top/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 style="medium">
        <color indexed="64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323543"/>
      </left>
      <right style="thick">
        <color rgb="FF323543"/>
      </right>
      <top style="medium">
        <color indexed="64"/>
      </top>
      <bottom style="medium">
        <color indexed="64"/>
      </bottom>
      <diagonal/>
    </border>
    <border>
      <left/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dashed">
        <color rgb="FF000000"/>
      </top>
      <bottom/>
      <diagonal/>
    </border>
    <border>
      <left/>
      <right style="thick">
        <color auto="1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/>
      <top/>
      <bottom style="medium">
        <color indexed="64"/>
      </bottom>
      <diagonal/>
    </border>
    <border>
      <left style="thick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ck">
        <color auto="1"/>
      </right>
      <top style="dashed">
        <color auto="1"/>
      </top>
      <bottom/>
      <diagonal/>
    </border>
    <border>
      <left style="thick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thick">
        <color auto="1"/>
      </left>
      <right style="dashed">
        <color auto="1"/>
      </right>
      <top/>
      <bottom/>
      <diagonal/>
    </border>
    <border>
      <left style="thick">
        <color auto="1"/>
      </left>
      <right style="dashed">
        <color auto="1"/>
      </right>
      <top/>
      <bottom style="dashed">
        <color auto="1"/>
      </bottom>
      <diagonal/>
    </border>
    <border>
      <left style="medium">
        <color rgb="FF323543"/>
      </left>
      <right style="thick">
        <color auto="1"/>
      </right>
      <top style="medium">
        <color rgb="FF323543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 style="thick">
        <color rgb="FF000000"/>
      </right>
      <top style="medium">
        <color rgb="FF323543"/>
      </top>
      <bottom style="medium">
        <color rgb="FF323543"/>
      </bottom>
      <diagonal/>
    </border>
    <border>
      <left/>
      <right style="dotted">
        <color rgb="FF000000"/>
      </right>
      <top/>
      <bottom/>
      <diagonal/>
    </border>
    <border>
      <left style="thick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27" fillId="0" borderId="0"/>
    <xf numFmtId="43" fontId="27" fillId="0" borderId="0" applyFont="0" applyFill="0" applyBorder="0" applyAlignment="0" applyProtection="0"/>
  </cellStyleXfs>
  <cellXfs count="736">
    <xf numFmtId="0" fontId="0" fillId="0" borderId="0" xfId="0"/>
    <xf numFmtId="3" fontId="0" fillId="0" borderId="0" xfId="0" applyNumberForma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164" fontId="0" fillId="3" borderId="0" xfId="0" applyNumberForma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0" fontId="0" fillId="4" borderId="0" xfId="0" applyFill="1"/>
    <xf numFmtId="0" fontId="0" fillId="2" borderId="0" xfId="0" applyFill="1" applyAlignment="1">
      <alignment vertical="top" wrapText="1"/>
    </xf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10" fontId="1" fillId="0" borderId="0" xfId="0" applyNumberFormat="1" applyFont="1"/>
    <xf numFmtId="0" fontId="2" fillId="0" borderId="0" xfId="0" applyFont="1"/>
    <xf numFmtId="164" fontId="0" fillId="5" borderId="0" xfId="0" applyNumberFormat="1" applyFill="1" applyAlignment="1">
      <alignment horizontal="center"/>
    </xf>
    <xf numFmtId="10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4" fontId="8" fillId="6" borderId="0" xfId="0" applyNumberFormat="1" applyFont="1" applyFill="1" applyAlignment="1">
      <alignment horizontal="center"/>
    </xf>
    <xf numFmtId="165" fontId="8" fillId="6" borderId="0" xfId="0" applyNumberFormat="1" applyFont="1" applyFill="1" applyAlignment="1">
      <alignment horizontal="center"/>
    </xf>
    <xf numFmtId="10" fontId="9" fillId="7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9" fontId="2" fillId="0" borderId="0" xfId="0" applyNumberFormat="1" applyFont="1"/>
    <xf numFmtId="10" fontId="2" fillId="0" borderId="0" xfId="0" applyNumberFormat="1" applyFont="1"/>
    <xf numFmtId="9" fontId="1" fillId="0" borderId="0" xfId="0" applyNumberFormat="1" applyFont="1"/>
    <xf numFmtId="0" fontId="2" fillId="0" borderId="0" xfId="0" applyFont="1" applyAlignment="1">
      <alignment horizontal="center" vertical="center"/>
    </xf>
    <xf numFmtId="10" fontId="1" fillId="0" borderId="0" xfId="1" applyNumberFormat="1" applyFont="1"/>
    <xf numFmtId="0" fontId="2" fillId="0" borderId="0" xfId="0" applyFont="1" applyAlignment="1">
      <alignment horizontal="center"/>
    </xf>
    <xf numFmtId="0" fontId="4" fillId="4" borderId="0" xfId="0" applyFont="1" applyFill="1"/>
    <xf numFmtId="3" fontId="5" fillId="3" borderId="0" xfId="0" applyNumberFormat="1" applyFont="1" applyFill="1" applyAlignment="1">
      <alignment horizontal="center"/>
    </xf>
    <xf numFmtId="0" fontId="0" fillId="5" borderId="0" xfId="0" applyFill="1"/>
    <xf numFmtId="0" fontId="0" fillId="4" borderId="0" xfId="0" applyFill="1" applyAlignment="1">
      <alignment horizontal="center"/>
    </xf>
    <xf numFmtId="0" fontId="5" fillId="4" borderId="0" xfId="0" applyFont="1" applyFill="1" applyAlignment="1">
      <alignment horizontal="right"/>
    </xf>
    <xf numFmtId="0" fontId="8" fillId="6" borderId="0" xfId="0" applyFont="1" applyFill="1" applyAlignment="1">
      <alignment horizontal="center"/>
    </xf>
    <xf numFmtId="0" fontId="8" fillId="6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9" fontId="5" fillId="3" borderId="0" xfId="0" applyNumberFormat="1" applyFont="1" applyFill="1" applyAlignment="1">
      <alignment horizontal="center"/>
    </xf>
    <xf numFmtId="0" fontId="0" fillId="4" borderId="19" xfId="0" applyFill="1" applyBorder="1"/>
    <xf numFmtId="0" fontId="0" fillId="4" borderId="20" xfId="0" applyFill="1" applyBorder="1"/>
    <xf numFmtId="0" fontId="10" fillId="2" borderId="0" xfId="0" applyFont="1" applyFill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10" fontId="0" fillId="2" borderId="0" xfId="0" applyNumberFormat="1" applyFill="1" applyAlignment="1">
      <alignment horizontal="center"/>
    </xf>
    <xf numFmtId="10" fontId="0" fillId="2" borderId="19" xfId="0" applyNumberFormat="1" applyFill="1" applyBorder="1" applyAlignment="1">
      <alignment horizontal="center"/>
    </xf>
    <xf numFmtId="10" fontId="0" fillId="2" borderId="20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5" fillId="4" borderId="4" xfId="0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left" vertical="top" wrapText="1"/>
    </xf>
    <xf numFmtId="164" fontId="0" fillId="3" borderId="19" xfId="0" applyNumberFormat="1" applyFill="1" applyBorder="1" applyAlignment="1">
      <alignment horizontal="center"/>
    </xf>
    <xf numFmtId="164" fontId="0" fillId="3" borderId="20" xfId="0" applyNumberFormat="1" applyFill="1" applyBorder="1" applyAlignment="1">
      <alignment horizontal="center"/>
    </xf>
    <xf numFmtId="164" fontId="0" fillId="2" borderId="36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8" borderId="11" xfId="0" applyFont="1" applyFill="1" applyBorder="1" applyAlignment="1">
      <alignment horizontal="right"/>
    </xf>
    <xf numFmtId="3" fontId="5" fillId="8" borderId="14" xfId="0" applyNumberFormat="1" applyFont="1" applyFill="1" applyBorder="1" applyAlignment="1">
      <alignment horizontal="center"/>
    </xf>
    <xf numFmtId="3" fontId="5" fillId="8" borderId="11" xfId="0" applyNumberFormat="1" applyFont="1" applyFill="1" applyBorder="1" applyAlignment="1">
      <alignment horizontal="center"/>
    </xf>
    <xf numFmtId="3" fontId="5" fillId="8" borderId="15" xfId="0" applyNumberFormat="1" applyFont="1" applyFill="1" applyBorder="1" applyAlignment="1">
      <alignment horizontal="center"/>
    </xf>
    <xf numFmtId="3" fontId="5" fillId="8" borderId="33" xfId="0" applyNumberFormat="1" applyFont="1" applyFill="1" applyBorder="1" applyAlignment="1">
      <alignment horizontal="center"/>
    </xf>
    <xf numFmtId="0" fontId="5" fillId="8" borderId="0" xfId="0" applyFont="1" applyFill="1" applyAlignment="1">
      <alignment horizontal="right"/>
    </xf>
    <xf numFmtId="9" fontId="0" fillId="8" borderId="19" xfId="0" applyNumberFormat="1" applyFill="1" applyBorder="1" applyAlignment="1">
      <alignment horizontal="center"/>
    </xf>
    <xf numFmtId="9" fontId="0" fillId="8" borderId="0" xfId="0" applyNumberFormat="1" applyFill="1" applyAlignment="1">
      <alignment horizontal="center"/>
    </xf>
    <xf numFmtId="9" fontId="0" fillId="8" borderId="20" xfId="0" applyNumberFormat="1" applyFill="1" applyBorder="1" applyAlignment="1">
      <alignment horizontal="center"/>
    </xf>
    <xf numFmtId="9" fontId="5" fillId="8" borderId="10" xfId="0" applyNumberFormat="1" applyFont="1" applyFill="1" applyBorder="1" applyAlignment="1">
      <alignment horizontal="center"/>
    </xf>
    <xf numFmtId="164" fontId="0" fillId="8" borderId="19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20" xfId="0" applyNumberFormat="1" applyFill="1" applyBorder="1" applyAlignment="1">
      <alignment horizontal="center"/>
    </xf>
    <xf numFmtId="164" fontId="5" fillId="8" borderId="10" xfId="0" applyNumberFormat="1" applyFont="1" applyFill="1" applyBorder="1" applyAlignment="1">
      <alignment horizontal="center"/>
    </xf>
    <xf numFmtId="0" fontId="5" fillId="8" borderId="13" xfId="0" applyFont="1" applyFill="1" applyBorder="1" applyAlignment="1">
      <alignment horizontal="right"/>
    </xf>
    <xf numFmtId="164" fontId="0" fillId="8" borderId="21" xfId="0" applyNumberFormat="1" applyFill="1" applyBorder="1" applyAlignment="1">
      <alignment horizontal="center"/>
    </xf>
    <xf numFmtId="164" fontId="0" fillId="8" borderId="13" xfId="0" applyNumberFormat="1" applyFill="1" applyBorder="1" applyAlignment="1">
      <alignment horizontal="center"/>
    </xf>
    <xf numFmtId="164" fontId="0" fillId="8" borderId="22" xfId="0" applyNumberFormat="1" applyFill="1" applyBorder="1" applyAlignment="1">
      <alignment horizontal="center"/>
    </xf>
    <xf numFmtId="164" fontId="5" fillId="8" borderId="34" xfId="0" applyNumberFormat="1" applyFont="1" applyFill="1" applyBorder="1" applyAlignment="1">
      <alignment horizontal="center"/>
    </xf>
    <xf numFmtId="0" fontId="5" fillId="10" borderId="11" xfId="0" applyFont="1" applyFill="1" applyBorder="1" applyAlignment="1">
      <alignment horizontal="right"/>
    </xf>
    <xf numFmtId="3" fontId="5" fillId="10" borderId="14" xfId="0" applyNumberFormat="1" applyFont="1" applyFill="1" applyBorder="1" applyAlignment="1">
      <alignment horizontal="center"/>
    </xf>
    <xf numFmtId="3" fontId="5" fillId="10" borderId="11" xfId="0" applyNumberFormat="1" applyFont="1" applyFill="1" applyBorder="1" applyAlignment="1">
      <alignment horizontal="center"/>
    </xf>
    <xf numFmtId="3" fontId="5" fillId="10" borderId="15" xfId="0" applyNumberFormat="1" applyFont="1" applyFill="1" applyBorder="1" applyAlignment="1">
      <alignment horizontal="center"/>
    </xf>
    <xf numFmtId="3" fontId="5" fillId="10" borderId="33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right"/>
    </xf>
    <xf numFmtId="9" fontId="0" fillId="10" borderId="19" xfId="0" applyNumberFormat="1" applyFill="1" applyBorder="1" applyAlignment="1">
      <alignment horizontal="center"/>
    </xf>
    <xf numFmtId="9" fontId="0" fillId="10" borderId="0" xfId="0" applyNumberFormat="1" applyFill="1" applyAlignment="1">
      <alignment horizontal="center"/>
    </xf>
    <xf numFmtId="9" fontId="0" fillId="10" borderId="20" xfId="0" applyNumberFormat="1" applyFill="1" applyBorder="1" applyAlignment="1">
      <alignment horizontal="center"/>
    </xf>
    <xf numFmtId="9" fontId="5" fillId="10" borderId="10" xfId="0" applyNumberFormat="1" applyFont="1" applyFill="1" applyBorder="1" applyAlignment="1">
      <alignment horizontal="center"/>
    </xf>
    <xf numFmtId="164" fontId="0" fillId="10" borderId="19" xfId="0" applyNumberFormat="1" applyFill="1" applyBorder="1" applyAlignment="1">
      <alignment horizontal="center"/>
    </xf>
    <xf numFmtId="164" fontId="0" fillId="10" borderId="0" xfId="0" applyNumberFormat="1" applyFill="1" applyAlignment="1">
      <alignment horizontal="center"/>
    </xf>
    <xf numFmtId="164" fontId="0" fillId="10" borderId="20" xfId="0" applyNumberFormat="1" applyFill="1" applyBorder="1" applyAlignment="1">
      <alignment horizontal="center"/>
    </xf>
    <xf numFmtId="164" fontId="5" fillId="10" borderId="10" xfId="0" applyNumberFormat="1" applyFont="1" applyFill="1" applyBorder="1" applyAlignment="1">
      <alignment horizontal="center"/>
    </xf>
    <xf numFmtId="0" fontId="5" fillId="10" borderId="13" xfId="0" applyFont="1" applyFill="1" applyBorder="1" applyAlignment="1">
      <alignment horizontal="right"/>
    </xf>
    <xf numFmtId="164" fontId="0" fillId="10" borderId="21" xfId="0" applyNumberFormat="1" applyFill="1" applyBorder="1" applyAlignment="1">
      <alignment horizontal="center"/>
    </xf>
    <xf numFmtId="164" fontId="0" fillId="10" borderId="13" xfId="0" applyNumberFormat="1" applyFill="1" applyBorder="1" applyAlignment="1">
      <alignment horizontal="center"/>
    </xf>
    <xf numFmtId="164" fontId="0" fillId="10" borderId="22" xfId="0" applyNumberFormat="1" applyFill="1" applyBorder="1" applyAlignment="1">
      <alignment horizontal="center"/>
    </xf>
    <xf numFmtId="164" fontId="5" fillId="10" borderId="34" xfId="0" applyNumberFormat="1" applyFont="1" applyFill="1" applyBorder="1" applyAlignment="1">
      <alignment horizontal="center"/>
    </xf>
    <xf numFmtId="9" fontId="0" fillId="10" borderId="35" xfId="0" applyNumberFormat="1" applyFill="1" applyBorder="1" applyAlignment="1">
      <alignment horizontal="center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8" xfId="0" applyFont="1" applyFill="1" applyBorder="1" applyAlignment="1" applyProtection="1">
      <alignment horizontal="center"/>
      <protection locked="0"/>
    </xf>
    <xf numFmtId="0" fontId="11" fillId="10" borderId="6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right"/>
    </xf>
    <xf numFmtId="3" fontId="11" fillId="10" borderId="33" xfId="0" applyNumberFormat="1" applyFont="1" applyFill="1" applyBorder="1" applyAlignment="1">
      <alignment horizontal="center"/>
    </xf>
    <xf numFmtId="0" fontId="11" fillId="10" borderId="0" xfId="0" applyFont="1" applyFill="1" applyAlignment="1">
      <alignment horizontal="right"/>
    </xf>
    <xf numFmtId="9" fontId="14" fillId="10" borderId="19" xfId="0" applyNumberFormat="1" applyFont="1" applyFill="1" applyBorder="1" applyAlignment="1">
      <alignment horizontal="center"/>
    </xf>
    <xf numFmtId="9" fontId="14" fillId="10" borderId="0" xfId="0" applyNumberFormat="1" applyFont="1" applyFill="1" applyAlignment="1">
      <alignment horizontal="center"/>
    </xf>
    <xf numFmtId="9" fontId="14" fillId="10" borderId="20" xfId="0" applyNumberFormat="1" applyFont="1" applyFill="1" applyBorder="1" applyAlignment="1">
      <alignment horizontal="center"/>
    </xf>
    <xf numFmtId="9" fontId="14" fillId="10" borderId="35" xfId="0" applyNumberFormat="1" applyFont="1" applyFill="1" applyBorder="1" applyAlignment="1">
      <alignment horizontal="center"/>
    </xf>
    <xf numFmtId="164" fontId="14" fillId="10" borderId="19" xfId="0" applyNumberFormat="1" applyFont="1" applyFill="1" applyBorder="1" applyAlignment="1">
      <alignment horizontal="center"/>
    </xf>
    <xf numFmtId="164" fontId="14" fillId="10" borderId="0" xfId="0" applyNumberFormat="1" applyFont="1" applyFill="1" applyAlignment="1">
      <alignment horizontal="center"/>
    </xf>
    <xf numFmtId="164" fontId="14" fillId="10" borderId="20" xfId="0" applyNumberFormat="1" applyFont="1" applyFill="1" applyBorder="1" applyAlignment="1">
      <alignment horizontal="center"/>
    </xf>
    <xf numFmtId="164" fontId="11" fillId="10" borderId="10" xfId="0" applyNumberFormat="1" applyFont="1" applyFill="1" applyBorder="1" applyAlignment="1">
      <alignment horizontal="center"/>
    </xf>
    <xf numFmtId="0" fontId="11" fillId="10" borderId="13" xfId="0" applyFont="1" applyFill="1" applyBorder="1" applyAlignment="1">
      <alignment horizontal="right"/>
    </xf>
    <xf numFmtId="164" fontId="14" fillId="10" borderId="21" xfId="0" applyNumberFormat="1" applyFont="1" applyFill="1" applyBorder="1" applyAlignment="1">
      <alignment horizontal="center"/>
    </xf>
    <xf numFmtId="164" fontId="14" fillId="10" borderId="13" xfId="0" applyNumberFormat="1" applyFont="1" applyFill="1" applyBorder="1" applyAlignment="1">
      <alignment horizontal="center"/>
    </xf>
    <xf numFmtId="164" fontId="14" fillId="10" borderId="22" xfId="0" applyNumberFormat="1" applyFont="1" applyFill="1" applyBorder="1" applyAlignment="1">
      <alignment horizontal="center"/>
    </xf>
    <xf numFmtId="164" fontId="11" fillId="10" borderId="34" xfId="0" applyNumberFormat="1" applyFon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3" fontId="0" fillId="3" borderId="16" xfId="0" applyNumberFormat="1" applyFill="1" applyBorder="1" applyAlignment="1">
      <alignment horizontal="center"/>
    </xf>
    <xf numFmtId="0" fontId="12" fillId="12" borderId="37" xfId="0" applyFont="1" applyFill="1" applyBorder="1" applyAlignment="1">
      <alignment horizontal="center"/>
    </xf>
    <xf numFmtId="0" fontId="12" fillId="12" borderId="38" xfId="0" applyFont="1" applyFill="1" applyBorder="1" applyAlignment="1">
      <alignment horizontal="center"/>
    </xf>
    <xf numFmtId="0" fontId="12" fillId="13" borderId="14" xfId="0" applyFont="1" applyFill="1" applyBorder="1" applyAlignment="1">
      <alignment horizontal="center"/>
    </xf>
    <xf numFmtId="0" fontId="15" fillId="14" borderId="14" xfId="0" applyFont="1" applyFill="1" applyBorder="1" applyAlignment="1">
      <alignment horizontal="center"/>
    </xf>
    <xf numFmtId="0" fontId="15" fillId="14" borderId="11" xfId="0" applyFont="1" applyFill="1" applyBorder="1" applyAlignment="1">
      <alignment horizontal="center"/>
    </xf>
    <xf numFmtId="0" fontId="15" fillId="14" borderId="15" xfId="0" applyFont="1" applyFill="1" applyBorder="1" applyAlignment="1">
      <alignment horizontal="center"/>
    </xf>
    <xf numFmtId="0" fontId="15" fillId="13" borderId="14" xfId="0" applyFont="1" applyFill="1" applyBorder="1" applyAlignment="1">
      <alignment horizontal="center"/>
    </xf>
    <xf numFmtId="0" fontId="15" fillId="13" borderId="11" xfId="0" applyFont="1" applyFill="1" applyBorder="1" applyAlignment="1">
      <alignment horizontal="center"/>
    </xf>
    <xf numFmtId="0" fontId="15" fillId="13" borderId="15" xfId="0" applyFont="1" applyFill="1" applyBorder="1" applyAlignment="1">
      <alignment horizontal="center"/>
    </xf>
    <xf numFmtId="0" fontId="16" fillId="13" borderId="0" xfId="0" applyFont="1" applyFill="1" applyAlignment="1">
      <alignment horizontal="center"/>
    </xf>
    <xf numFmtId="0" fontId="16" fillId="13" borderId="13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14" borderId="0" xfId="0" applyFont="1" applyFill="1" applyAlignment="1">
      <alignment horizontal="center"/>
    </xf>
    <xf numFmtId="0" fontId="16" fillId="14" borderId="13" xfId="0" applyFont="1" applyFill="1" applyBorder="1" applyAlignment="1">
      <alignment horizontal="center"/>
    </xf>
    <xf numFmtId="0" fontId="8" fillId="17" borderId="0" xfId="0" applyFont="1" applyFill="1" applyAlignment="1">
      <alignment horizontal="center"/>
    </xf>
    <xf numFmtId="0" fontId="8" fillId="17" borderId="0" xfId="0" applyFont="1" applyFill="1" applyAlignment="1">
      <alignment horizontal="right"/>
    </xf>
    <xf numFmtId="164" fontId="8" fillId="17" borderId="19" xfId="0" applyNumberFormat="1" applyFont="1" applyFill="1" applyBorder="1" applyAlignment="1">
      <alignment horizontal="center"/>
    </xf>
    <xf numFmtId="164" fontId="8" fillId="17" borderId="0" xfId="0" applyNumberFormat="1" applyFont="1" applyFill="1" applyAlignment="1">
      <alignment horizontal="center"/>
    </xf>
    <xf numFmtId="164" fontId="8" fillId="17" borderId="20" xfId="0" applyNumberFormat="1" applyFont="1" applyFill="1" applyBorder="1" applyAlignment="1">
      <alignment horizontal="center"/>
    </xf>
    <xf numFmtId="165" fontId="8" fillId="17" borderId="19" xfId="0" applyNumberFormat="1" applyFont="1" applyFill="1" applyBorder="1" applyAlignment="1">
      <alignment horizontal="center"/>
    </xf>
    <xf numFmtId="165" fontId="8" fillId="17" borderId="0" xfId="0" applyNumberFormat="1" applyFont="1" applyFill="1" applyAlignment="1">
      <alignment horizontal="center"/>
    </xf>
    <xf numFmtId="165" fontId="8" fillId="17" borderId="20" xfId="0" applyNumberFormat="1" applyFont="1" applyFill="1" applyBorder="1" applyAlignment="1">
      <alignment horizontal="center"/>
    </xf>
    <xf numFmtId="165" fontId="8" fillId="17" borderId="32" xfId="0" applyNumberFormat="1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2" fillId="4" borderId="0" xfId="0" applyFont="1" applyFill="1"/>
    <xf numFmtId="165" fontId="8" fillId="17" borderId="27" xfId="0" applyNumberFormat="1" applyFont="1" applyFill="1" applyBorder="1" applyAlignment="1">
      <alignment horizontal="center"/>
    </xf>
    <xf numFmtId="0" fontId="13" fillId="5" borderId="40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right"/>
    </xf>
    <xf numFmtId="0" fontId="12" fillId="4" borderId="0" xfId="0" applyFont="1" applyFill="1"/>
    <xf numFmtId="0" fontId="17" fillId="4" borderId="4" xfId="0" applyFont="1" applyFill="1" applyBorder="1" applyAlignment="1">
      <alignment horizontal="right"/>
    </xf>
    <xf numFmtId="0" fontId="18" fillId="5" borderId="0" xfId="0" applyFont="1" applyFill="1" applyAlignment="1">
      <alignment horizontal="center"/>
    </xf>
    <xf numFmtId="165" fontId="8" fillId="17" borderId="28" xfId="0" applyNumberFormat="1" applyFont="1" applyFill="1" applyBorder="1" applyAlignment="1">
      <alignment horizontal="center"/>
    </xf>
    <xf numFmtId="0" fontId="8" fillId="20" borderId="0" xfId="0" applyFont="1" applyFill="1" applyAlignment="1">
      <alignment horizontal="center"/>
    </xf>
    <xf numFmtId="0" fontId="8" fillId="20" borderId="0" xfId="0" applyFont="1" applyFill="1" applyAlignment="1">
      <alignment horizontal="right"/>
    </xf>
    <xf numFmtId="164" fontId="8" fillId="20" borderId="19" xfId="0" applyNumberFormat="1" applyFont="1" applyFill="1" applyBorder="1" applyAlignment="1">
      <alignment horizontal="center"/>
    </xf>
    <xf numFmtId="165" fontId="8" fillId="20" borderId="19" xfId="0" applyNumberFormat="1" applyFont="1" applyFill="1" applyBorder="1" applyAlignment="1">
      <alignment horizontal="center"/>
    </xf>
    <xf numFmtId="165" fontId="8" fillId="20" borderId="0" xfId="0" applyNumberFormat="1" applyFont="1" applyFill="1" applyAlignment="1">
      <alignment horizontal="center"/>
    </xf>
    <xf numFmtId="165" fontId="8" fillId="20" borderId="20" xfId="0" applyNumberFormat="1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164" fontId="16" fillId="14" borderId="13" xfId="0" applyNumberFormat="1" applyFont="1" applyFill="1" applyBorder="1" applyAlignment="1">
      <alignment horizontal="center"/>
    </xf>
    <xf numFmtId="164" fontId="16" fillId="13" borderId="13" xfId="0" applyNumberFormat="1" applyFont="1" applyFill="1" applyBorder="1" applyAlignment="1">
      <alignment horizontal="center"/>
    </xf>
    <xf numFmtId="164" fontId="16" fillId="13" borderId="0" xfId="0" applyNumberFormat="1" applyFont="1" applyFill="1" applyAlignment="1">
      <alignment horizontal="center"/>
    </xf>
    <xf numFmtId="0" fontId="14" fillId="3" borderId="17" xfId="0" applyFont="1" applyFill="1" applyBorder="1" applyAlignment="1" applyProtection="1">
      <alignment horizontal="center"/>
      <protection locked="0"/>
    </xf>
    <xf numFmtId="0" fontId="14" fillId="3" borderId="12" xfId="0" applyFont="1" applyFill="1" applyBorder="1" applyAlignment="1" applyProtection="1">
      <alignment horizontal="center"/>
      <protection locked="0"/>
    </xf>
    <xf numFmtId="0" fontId="14" fillId="3" borderId="38" xfId="0" applyFont="1" applyFill="1" applyBorder="1" applyAlignment="1" applyProtection="1">
      <alignment horizontal="center"/>
      <protection locked="0"/>
    </xf>
    <xf numFmtId="0" fontId="14" fillId="0" borderId="38" xfId="0" applyFont="1" applyBorder="1" applyAlignment="1" applyProtection="1">
      <alignment horizontal="center"/>
      <protection locked="0"/>
    </xf>
    <xf numFmtId="0" fontId="15" fillId="14" borderId="47" xfId="0" applyFont="1" applyFill="1" applyBorder="1" applyAlignment="1">
      <alignment horizontal="center"/>
    </xf>
    <xf numFmtId="3" fontId="5" fillId="10" borderId="47" xfId="0" applyNumberFormat="1" applyFont="1" applyFill="1" applyBorder="1" applyAlignment="1">
      <alignment horizontal="center"/>
    </xf>
    <xf numFmtId="3" fontId="5" fillId="8" borderId="47" xfId="0" applyNumberFormat="1" applyFont="1" applyFill="1" applyBorder="1" applyAlignment="1">
      <alignment horizontal="center"/>
    </xf>
    <xf numFmtId="0" fontId="12" fillId="13" borderId="47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9" fontId="14" fillId="10" borderId="7" xfId="0" applyNumberFormat="1" applyFont="1" applyFill="1" applyBorder="1" applyAlignment="1">
      <alignment horizontal="center"/>
    </xf>
    <xf numFmtId="9" fontId="0" fillId="8" borderId="7" xfId="0" applyNumberFormat="1" applyFill="1" applyBorder="1" applyAlignment="1">
      <alignment horizontal="center"/>
    </xf>
    <xf numFmtId="9" fontId="0" fillId="10" borderId="7" xfId="0" applyNumberFormat="1" applyFill="1" applyBorder="1" applyAlignment="1">
      <alignment horizontal="center"/>
    </xf>
    <xf numFmtId="0" fontId="11" fillId="11" borderId="6" xfId="0" applyFont="1" applyFill="1" applyBorder="1" applyAlignment="1">
      <alignment horizontal="center"/>
    </xf>
    <xf numFmtId="0" fontId="4" fillId="11" borderId="6" xfId="0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10" fontId="13" fillId="7" borderId="24" xfId="0" applyNumberFormat="1" applyFont="1" applyFill="1" applyBorder="1" applyAlignment="1">
      <alignment horizontal="center"/>
    </xf>
    <xf numFmtId="10" fontId="13" fillId="7" borderId="30" xfId="0" applyNumberFormat="1" applyFont="1" applyFill="1" applyBorder="1" applyAlignment="1">
      <alignment horizontal="center"/>
    </xf>
    <xf numFmtId="10" fontId="13" fillId="7" borderId="6" xfId="0" applyNumberFormat="1" applyFont="1" applyFill="1" applyBorder="1" applyAlignment="1">
      <alignment horizontal="center"/>
    </xf>
    <xf numFmtId="10" fontId="18" fillId="7" borderId="6" xfId="0" applyNumberFormat="1" applyFont="1" applyFill="1" applyBorder="1" applyAlignment="1">
      <alignment horizontal="center"/>
    </xf>
    <xf numFmtId="10" fontId="11" fillId="7" borderId="24" xfId="0" applyNumberFormat="1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14" fillId="3" borderId="44" xfId="0" applyFont="1" applyFill="1" applyBorder="1" applyAlignment="1" applyProtection="1">
      <alignment horizontal="center"/>
      <protection locked="0"/>
    </xf>
    <xf numFmtId="0" fontId="14" fillId="0" borderId="44" xfId="0" applyFont="1" applyBorder="1" applyAlignment="1" applyProtection="1">
      <alignment horizontal="center"/>
      <protection locked="0"/>
    </xf>
    <xf numFmtId="3" fontId="0" fillId="3" borderId="17" xfId="0" applyNumberFormat="1" applyFill="1" applyBorder="1" applyAlignment="1">
      <alignment horizontal="center"/>
    </xf>
    <xf numFmtId="9" fontId="0" fillId="8" borderId="35" xfId="0" applyNumberFormat="1" applyFill="1" applyBorder="1" applyAlignment="1">
      <alignment horizontal="center"/>
    </xf>
    <xf numFmtId="0" fontId="15" fillId="14" borderId="49" xfId="0" applyFont="1" applyFill="1" applyBorder="1" applyAlignment="1">
      <alignment horizontal="center"/>
    </xf>
    <xf numFmtId="0" fontId="15" fillId="13" borderId="11" xfId="0" applyFont="1" applyFill="1" applyBorder="1" applyAlignment="1">
      <alignment horizontal="right"/>
    </xf>
    <xf numFmtId="0" fontId="15" fillId="13" borderId="0" xfId="0" applyFont="1" applyFill="1" applyAlignment="1">
      <alignment horizontal="right"/>
    </xf>
    <xf numFmtId="0" fontId="15" fillId="13" borderId="13" xfId="0" applyFont="1" applyFill="1" applyBorder="1" applyAlignment="1">
      <alignment horizontal="right"/>
    </xf>
    <xf numFmtId="0" fontId="15" fillId="14" borderId="11" xfId="0" applyFont="1" applyFill="1" applyBorder="1" applyAlignment="1">
      <alignment horizontal="right"/>
    </xf>
    <xf numFmtId="0" fontId="15" fillId="14" borderId="33" xfId="0" applyFont="1" applyFill="1" applyBorder="1" applyAlignment="1">
      <alignment horizontal="center"/>
    </xf>
    <xf numFmtId="0" fontId="15" fillId="14" borderId="0" xfId="0" applyFont="1" applyFill="1" applyAlignment="1">
      <alignment horizontal="right"/>
    </xf>
    <xf numFmtId="0" fontId="12" fillId="12" borderId="17" xfId="0" applyFont="1" applyFill="1" applyBorder="1" applyAlignment="1">
      <alignment horizontal="center"/>
    </xf>
    <xf numFmtId="0" fontId="12" fillId="12" borderId="12" xfId="0" applyFont="1" applyFill="1" applyBorder="1" applyAlignment="1">
      <alignment horizontal="center"/>
    </xf>
    <xf numFmtId="0" fontId="12" fillId="14" borderId="6" xfId="0" applyFont="1" applyFill="1" applyBorder="1" applyAlignment="1">
      <alignment horizontal="center"/>
    </xf>
    <xf numFmtId="0" fontId="15" fillId="14" borderId="13" xfId="0" applyFont="1" applyFill="1" applyBorder="1" applyAlignment="1">
      <alignment horizontal="right"/>
    </xf>
    <xf numFmtId="0" fontId="15" fillId="13" borderId="33" xfId="0" applyFont="1" applyFill="1" applyBorder="1" applyAlignment="1">
      <alignment horizontal="center"/>
    </xf>
    <xf numFmtId="0" fontId="12" fillId="13" borderId="6" xfId="0" applyFont="1" applyFill="1" applyBorder="1" applyAlignment="1">
      <alignment horizontal="center"/>
    </xf>
    <xf numFmtId="0" fontId="15" fillId="22" borderId="11" xfId="0" applyFont="1" applyFill="1" applyBorder="1" applyAlignment="1">
      <alignment horizontal="right"/>
    </xf>
    <xf numFmtId="0" fontId="15" fillId="22" borderId="14" xfId="0" applyFont="1" applyFill="1" applyBorder="1" applyAlignment="1">
      <alignment horizontal="center"/>
    </xf>
    <xf numFmtId="0" fontId="15" fillId="22" borderId="11" xfId="0" applyFont="1" applyFill="1" applyBorder="1" applyAlignment="1">
      <alignment horizontal="center"/>
    </xf>
    <xf numFmtId="0" fontId="15" fillId="22" borderId="15" xfId="0" applyFont="1" applyFill="1" applyBorder="1" applyAlignment="1">
      <alignment horizontal="center"/>
    </xf>
    <xf numFmtId="0" fontId="15" fillId="22" borderId="33" xfId="0" applyFont="1" applyFill="1" applyBorder="1" applyAlignment="1">
      <alignment horizontal="center"/>
    </xf>
    <xf numFmtId="0" fontId="15" fillId="22" borderId="0" xfId="0" applyFont="1" applyFill="1" applyAlignment="1">
      <alignment horizontal="right"/>
    </xf>
    <xf numFmtId="0" fontId="12" fillId="22" borderId="6" xfId="0" applyFont="1" applyFill="1" applyBorder="1" applyAlignment="1">
      <alignment horizontal="center"/>
    </xf>
    <xf numFmtId="9" fontId="16" fillId="22" borderId="19" xfId="0" applyNumberFormat="1" applyFont="1" applyFill="1" applyBorder="1" applyAlignment="1">
      <alignment horizontal="center"/>
    </xf>
    <xf numFmtId="9" fontId="16" fillId="22" borderId="0" xfId="0" applyNumberFormat="1" applyFont="1" applyFill="1" applyAlignment="1">
      <alignment horizontal="center"/>
    </xf>
    <xf numFmtId="9" fontId="16" fillId="22" borderId="20" xfId="0" applyNumberFormat="1" applyFont="1" applyFill="1" applyBorder="1" applyAlignment="1">
      <alignment horizontal="center"/>
    </xf>
    <xf numFmtId="9" fontId="15" fillId="22" borderId="10" xfId="0" applyNumberFormat="1" applyFont="1" applyFill="1" applyBorder="1" applyAlignment="1">
      <alignment horizontal="center"/>
    </xf>
    <xf numFmtId="0" fontId="15" fillId="22" borderId="13" xfId="0" applyFont="1" applyFill="1" applyBorder="1" applyAlignment="1">
      <alignment horizontal="right"/>
    </xf>
    <xf numFmtId="0" fontId="0" fillId="2" borderId="15" xfId="0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0" fontId="13" fillId="7" borderId="58" xfId="0" applyNumberFormat="1" applyFont="1" applyFill="1" applyBorder="1" applyAlignment="1">
      <alignment horizontal="center"/>
    </xf>
    <xf numFmtId="164" fontId="8" fillId="17" borderId="50" xfId="0" applyNumberFormat="1" applyFont="1" applyFill="1" applyBorder="1" applyAlignment="1">
      <alignment horizontal="center"/>
    </xf>
    <xf numFmtId="164" fontId="8" fillId="17" borderId="51" xfId="0" applyNumberFormat="1" applyFont="1" applyFill="1" applyBorder="1" applyAlignment="1">
      <alignment horizontal="center"/>
    </xf>
    <xf numFmtId="164" fontId="8" fillId="17" borderId="52" xfId="0" applyNumberFormat="1" applyFont="1" applyFill="1" applyBorder="1" applyAlignment="1">
      <alignment horizontal="center"/>
    </xf>
    <xf numFmtId="165" fontId="8" fillId="17" borderId="53" xfId="0" applyNumberFormat="1" applyFont="1" applyFill="1" applyBorder="1" applyAlignment="1">
      <alignment horizontal="center"/>
    </xf>
    <xf numFmtId="165" fontId="8" fillId="17" borderId="54" xfId="0" applyNumberFormat="1" applyFont="1" applyFill="1" applyBorder="1" applyAlignment="1">
      <alignment horizontal="center"/>
    </xf>
    <xf numFmtId="165" fontId="8" fillId="17" borderId="55" xfId="0" applyNumberFormat="1" applyFont="1" applyFill="1" applyBorder="1" applyAlignment="1">
      <alignment horizontal="center"/>
    </xf>
    <xf numFmtId="164" fontId="8" fillId="17" borderId="59" xfId="0" applyNumberFormat="1" applyFont="1" applyFill="1" applyBorder="1" applyAlignment="1">
      <alignment horizontal="center"/>
    </xf>
    <xf numFmtId="164" fontId="8" fillId="17" borderId="60" xfId="0" applyNumberFormat="1" applyFont="1" applyFill="1" applyBorder="1" applyAlignment="1">
      <alignment horizontal="center"/>
    </xf>
    <xf numFmtId="165" fontId="8" fillId="17" borderId="61" xfId="0" applyNumberFormat="1" applyFont="1" applyFill="1" applyBorder="1" applyAlignment="1">
      <alignment horizontal="center"/>
    </xf>
    <xf numFmtId="164" fontId="0" fillId="23" borderId="19" xfId="0" applyNumberFormat="1" applyFill="1" applyBorder="1" applyAlignment="1">
      <alignment horizontal="center"/>
    </xf>
    <xf numFmtId="164" fontId="0" fillId="23" borderId="21" xfId="0" applyNumberFormat="1" applyFill="1" applyBorder="1" applyAlignment="1">
      <alignment horizontal="center"/>
    </xf>
    <xf numFmtId="164" fontId="0" fillId="23" borderId="0" xfId="0" applyNumberFormat="1" applyFill="1" applyAlignment="1">
      <alignment horizontal="center"/>
    </xf>
    <xf numFmtId="164" fontId="0" fillId="23" borderId="13" xfId="0" applyNumberFormat="1" applyFill="1" applyBorder="1" applyAlignment="1">
      <alignment horizontal="center"/>
    </xf>
    <xf numFmtId="0" fontId="0" fillId="10" borderId="29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14" fillId="10" borderId="38" xfId="0" applyFont="1" applyFill="1" applyBorder="1" applyAlignment="1" applyProtection="1">
      <alignment horizontal="center"/>
      <protection locked="0"/>
    </xf>
    <xf numFmtId="0" fontId="14" fillId="10" borderId="45" xfId="0" applyFont="1" applyFill="1" applyBorder="1" applyAlignment="1" applyProtection="1">
      <alignment horizontal="center"/>
      <protection locked="0"/>
    </xf>
    <xf numFmtId="0" fontId="0" fillId="10" borderId="17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14" fillId="9" borderId="38" xfId="0" applyFont="1" applyFill="1" applyBorder="1" applyAlignment="1" applyProtection="1">
      <alignment horizontal="center"/>
      <protection locked="0"/>
    </xf>
    <xf numFmtId="0" fontId="14" fillId="9" borderId="45" xfId="0" applyFont="1" applyFill="1" applyBorder="1" applyAlignment="1" applyProtection="1">
      <alignment horizontal="center"/>
      <protection locked="0"/>
    </xf>
    <xf numFmtId="0" fontId="0" fillId="9" borderId="17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0" fontId="0" fillId="9" borderId="29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29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12" fillId="10" borderId="38" xfId="0" applyFont="1" applyFill="1" applyBorder="1" applyAlignment="1">
      <alignment horizontal="center"/>
    </xf>
    <xf numFmtId="0" fontId="12" fillId="10" borderId="39" xfId="0" applyFont="1" applyFill="1" applyBorder="1" applyAlignment="1">
      <alignment horizontal="center"/>
    </xf>
    <xf numFmtId="0" fontId="16" fillId="10" borderId="29" xfId="0" applyFont="1" applyFill="1" applyBorder="1" applyAlignment="1">
      <alignment horizontal="center"/>
    </xf>
    <xf numFmtId="0" fontId="16" fillId="10" borderId="12" xfId="0" applyFont="1" applyFill="1" applyBorder="1" applyAlignment="1">
      <alignment horizontal="center"/>
    </xf>
    <xf numFmtId="0" fontId="16" fillId="10" borderId="16" xfId="0" applyFont="1" applyFill="1" applyBorder="1" applyAlignment="1">
      <alignment horizontal="center"/>
    </xf>
    <xf numFmtId="0" fontId="16" fillId="10" borderId="17" xfId="0" applyFont="1" applyFill="1" applyBorder="1" applyAlignment="1">
      <alignment horizontal="center"/>
    </xf>
    <xf numFmtId="0" fontId="16" fillId="10" borderId="18" xfId="0" applyFont="1" applyFill="1" applyBorder="1" applyAlignment="1">
      <alignment horizontal="center"/>
    </xf>
    <xf numFmtId="0" fontId="12" fillId="8" borderId="38" xfId="0" applyFont="1" applyFill="1" applyBorder="1" applyAlignment="1">
      <alignment horizontal="center"/>
    </xf>
    <xf numFmtId="0" fontId="12" fillId="8" borderId="39" xfId="0" applyFont="1" applyFill="1" applyBorder="1" applyAlignment="1">
      <alignment horizontal="center"/>
    </xf>
    <xf numFmtId="0" fontId="16" fillId="8" borderId="29" xfId="0" applyFont="1" applyFill="1" applyBorder="1" applyAlignment="1">
      <alignment horizontal="center"/>
    </xf>
    <xf numFmtId="0" fontId="16" fillId="8" borderId="12" xfId="0" applyFont="1" applyFill="1" applyBorder="1" applyAlignment="1">
      <alignment horizontal="center"/>
    </xf>
    <xf numFmtId="0" fontId="16" fillId="8" borderId="16" xfId="0" applyFont="1" applyFill="1" applyBorder="1" applyAlignment="1">
      <alignment horizontal="center"/>
    </xf>
    <xf numFmtId="0" fontId="12" fillId="10" borderId="38" xfId="0" applyFont="1" applyFill="1" applyBorder="1" applyAlignment="1" applyProtection="1">
      <alignment horizontal="center"/>
      <protection locked="0"/>
    </xf>
    <xf numFmtId="0" fontId="12" fillId="10" borderId="41" xfId="0" applyFont="1" applyFill="1" applyBorder="1" applyAlignment="1" applyProtection="1">
      <alignment horizontal="center"/>
      <protection locked="0"/>
    </xf>
    <xf numFmtId="0" fontId="14" fillId="10" borderId="5" xfId="0" applyFont="1" applyFill="1" applyBorder="1" applyAlignment="1">
      <alignment horizontal="center"/>
    </xf>
    <xf numFmtId="0" fontId="14" fillId="10" borderId="37" xfId="0" applyFont="1" applyFill="1" applyBorder="1" applyAlignment="1">
      <alignment horizontal="center"/>
    </xf>
    <xf numFmtId="0" fontId="14" fillId="10" borderId="43" xfId="0" applyFont="1" applyFill="1" applyBorder="1" applyAlignment="1">
      <alignment horizontal="center"/>
    </xf>
    <xf numFmtId="0" fontId="14" fillId="10" borderId="44" xfId="0" applyFont="1" applyFill="1" applyBorder="1" applyAlignment="1">
      <alignment horizontal="center"/>
    </xf>
    <xf numFmtId="0" fontId="14" fillId="10" borderId="38" xfId="0" applyFont="1" applyFill="1" applyBorder="1" applyAlignment="1">
      <alignment horizontal="center"/>
    </xf>
    <xf numFmtId="0" fontId="14" fillId="10" borderId="45" xfId="0" applyFont="1" applyFill="1" applyBorder="1" applyAlignment="1">
      <alignment horizontal="center"/>
    </xf>
    <xf numFmtId="0" fontId="12" fillId="8" borderId="38" xfId="0" applyFont="1" applyFill="1" applyBorder="1" applyAlignment="1" applyProtection="1">
      <alignment horizontal="center"/>
      <protection locked="0"/>
    </xf>
    <xf numFmtId="0" fontId="12" fillId="8" borderId="41" xfId="0" applyFont="1" applyFill="1" applyBorder="1" applyAlignment="1" applyProtection="1">
      <alignment horizontal="center"/>
      <protection locked="0"/>
    </xf>
    <xf numFmtId="0" fontId="14" fillId="8" borderId="5" xfId="0" applyFont="1" applyFill="1" applyBorder="1" applyAlignment="1">
      <alignment horizontal="center"/>
    </xf>
    <xf numFmtId="0" fontId="14" fillId="8" borderId="37" xfId="0" applyFont="1" applyFill="1" applyBorder="1" applyAlignment="1">
      <alignment horizontal="center"/>
    </xf>
    <xf numFmtId="0" fontId="14" fillId="8" borderId="43" xfId="0" applyFont="1" applyFill="1" applyBorder="1" applyAlignment="1">
      <alignment horizontal="center"/>
    </xf>
    <xf numFmtId="0" fontId="14" fillId="8" borderId="44" xfId="0" applyFont="1" applyFill="1" applyBorder="1" applyAlignment="1">
      <alignment horizontal="center"/>
    </xf>
    <xf numFmtId="0" fontId="14" fillId="8" borderId="38" xfId="0" applyFont="1" applyFill="1" applyBorder="1" applyAlignment="1">
      <alignment horizontal="center"/>
    </xf>
    <xf numFmtId="0" fontId="14" fillId="8" borderId="45" xfId="0" applyFont="1" applyFill="1" applyBorder="1" applyAlignment="1">
      <alignment horizontal="center"/>
    </xf>
    <xf numFmtId="0" fontId="16" fillId="8" borderId="18" xfId="0" applyFont="1" applyFill="1" applyBorder="1" applyAlignment="1">
      <alignment horizontal="center"/>
    </xf>
    <xf numFmtId="0" fontId="12" fillId="10" borderId="12" xfId="0" applyFont="1" applyFill="1" applyBorder="1" applyAlignment="1">
      <alignment horizontal="center"/>
    </xf>
    <xf numFmtId="0" fontId="12" fillId="10" borderId="18" xfId="0" applyFont="1" applyFill="1" applyBorder="1" applyAlignment="1">
      <alignment horizontal="center"/>
    </xf>
    <xf numFmtId="0" fontId="12" fillId="23" borderId="38" xfId="0" applyFont="1" applyFill="1" applyBorder="1" applyAlignment="1">
      <alignment horizontal="center"/>
    </xf>
    <xf numFmtId="0" fontId="12" fillId="23" borderId="39" xfId="0" applyFont="1" applyFill="1" applyBorder="1" applyAlignment="1">
      <alignment horizontal="center"/>
    </xf>
    <xf numFmtId="0" fontId="16" fillId="23" borderId="29" xfId="0" applyFont="1" applyFill="1" applyBorder="1" applyAlignment="1">
      <alignment horizontal="center"/>
    </xf>
    <xf numFmtId="0" fontId="16" fillId="23" borderId="12" xfId="0" applyFont="1" applyFill="1" applyBorder="1" applyAlignment="1">
      <alignment horizontal="center"/>
    </xf>
    <xf numFmtId="0" fontId="16" fillId="23" borderId="16" xfId="0" applyFont="1" applyFill="1" applyBorder="1" applyAlignment="1">
      <alignment horizontal="center"/>
    </xf>
    <xf numFmtId="0" fontId="12" fillId="23" borderId="6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0" fontId="12" fillId="8" borderId="18" xfId="0" applyFont="1" applyFill="1" applyBorder="1" applyAlignment="1">
      <alignment horizontal="center"/>
    </xf>
    <xf numFmtId="0" fontId="19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right"/>
    </xf>
    <xf numFmtId="0" fontId="12" fillId="10" borderId="43" xfId="0" applyFont="1" applyFill="1" applyBorder="1" applyAlignment="1">
      <alignment horizontal="center"/>
    </xf>
    <xf numFmtId="0" fontId="12" fillId="10" borderId="23" xfId="0" applyFont="1" applyFill="1" applyBorder="1" applyAlignment="1">
      <alignment horizontal="center"/>
    </xf>
    <xf numFmtId="0" fontId="14" fillId="11" borderId="44" xfId="0" applyFont="1" applyFill="1" applyBorder="1" applyAlignment="1">
      <alignment horizontal="center"/>
    </xf>
    <xf numFmtId="0" fontId="14" fillId="11" borderId="38" xfId="0" applyFont="1" applyFill="1" applyBorder="1" applyAlignment="1">
      <alignment horizontal="center"/>
    </xf>
    <xf numFmtId="0" fontId="14" fillId="11" borderId="45" xfId="0" applyFont="1" applyFill="1" applyBorder="1" applyAlignment="1">
      <alignment horizontal="center"/>
    </xf>
    <xf numFmtId="0" fontId="12" fillId="10" borderId="62" xfId="0" applyFont="1" applyFill="1" applyBorder="1" applyAlignment="1">
      <alignment horizontal="center"/>
    </xf>
    <xf numFmtId="0" fontId="12" fillId="8" borderId="43" xfId="0" applyFont="1" applyFill="1" applyBorder="1" applyAlignment="1">
      <alignment horizontal="center"/>
    </xf>
    <xf numFmtId="0" fontId="14" fillId="9" borderId="44" xfId="0" applyFont="1" applyFill="1" applyBorder="1" applyAlignment="1">
      <alignment horizontal="center"/>
    </xf>
    <xf numFmtId="0" fontId="14" fillId="9" borderId="38" xfId="0" applyFont="1" applyFill="1" applyBorder="1" applyAlignment="1">
      <alignment horizontal="center"/>
    </xf>
    <xf numFmtId="0" fontId="14" fillId="9" borderId="45" xfId="0" applyFont="1" applyFill="1" applyBorder="1" applyAlignment="1">
      <alignment horizontal="center"/>
    </xf>
    <xf numFmtId="0" fontId="11" fillId="9" borderId="6" xfId="0" applyFont="1" applyFill="1" applyBorder="1" applyAlignment="1">
      <alignment horizontal="center"/>
    </xf>
    <xf numFmtId="10" fontId="9" fillId="7" borderId="24" xfId="0" applyNumberFormat="1" applyFont="1" applyFill="1" applyBorder="1" applyAlignment="1">
      <alignment horizontal="center"/>
    </xf>
    <xf numFmtId="3" fontId="0" fillId="10" borderId="12" xfId="0" applyNumberFormat="1" applyFill="1" applyBorder="1" applyAlignment="1">
      <alignment horizontal="center"/>
    </xf>
    <xf numFmtId="3" fontId="0" fillId="10" borderId="18" xfId="0" applyNumberFormat="1" applyFill="1" applyBorder="1" applyAlignment="1">
      <alignment horizontal="center"/>
    </xf>
    <xf numFmtId="3" fontId="14" fillId="10" borderId="42" xfId="0" applyNumberFormat="1" applyFont="1" applyFill="1" applyBorder="1" applyAlignment="1">
      <alignment horizontal="center"/>
    </xf>
    <xf numFmtId="3" fontId="14" fillId="10" borderId="38" xfId="0" applyNumberFormat="1" applyFont="1" applyFill="1" applyBorder="1" applyAlignment="1">
      <alignment horizontal="center"/>
    </xf>
    <xf numFmtId="3" fontId="14" fillId="10" borderId="43" xfId="0" applyNumberFormat="1" applyFont="1" applyFill="1" applyBorder="1" applyAlignment="1">
      <alignment horizontal="center"/>
    </xf>
    <xf numFmtId="3" fontId="12" fillId="11" borderId="44" xfId="0" applyNumberFormat="1" applyFont="1" applyFill="1" applyBorder="1" applyAlignment="1">
      <alignment horizontal="center"/>
    </xf>
    <xf numFmtId="3" fontId="11" fillId="11" borderId="6" xfId="0" applyNumberFormat="1" applyFont="1" applyFill="1" applyBorder="1" applyAlignment="1">
      <alignment horizontal="center"/>
    </xf>
    <xf numFmtId="3" fontId="12" fillId="11" borderId="44" xfId="0" applyNumberFormat="1" applyFont="1" applyFill="1" applyBorder="1" applyAlignment="1" applyProtection="1">
      <alignment horizontal="center"/>
      <protection locked="0"/>
    </xf>
    <xf numFmtId="3" fontId="12" fillId="11" borderId="38" xfId="0" applyNumberFormat="1" applyFont="1" applyFill="1" applyBorder="1" applyAlignment="1" applyProtection="1">
      <alignment horizontal="center"/>
      <protection locked="0"/>
    </xf>
    <xf numFmtId="3" fontId="12" fillId="11" borderId="45" xfId="0" applyNumberFormat="1" applyFont="1" applyFill="1" applyBorder="1" applyAlignment="1" applyProtection="1">
      <alignment horizontal="center"/>
      <protection locked="0"/>
    </xf>
    <xf numFmtId="0" fontId="14" fillId="10" borderId="42" xfId="0" applyFont="1" applyFill="1" applyBorder="1" applyAlignment="1">
      <alignment horizontal="center"/>
    </xf>
    <xf numFmtId="0" fontId="12" fillId="11" borderId="44" xfId="0" applyFont="1" applyFill="1" applyBorder="1" applyAlignment="1" applyProtection="1">
      <alignment horizontal="center"/>
      <protection locked="0"/>
    </xf>
    <xf numFmtId="0" fontId="12" fillId="11" borderId="38" xfId="0" applyFont="1" applyFill="1" applyBorder="1" applyAlignment="1" applyProtection="1">
      <alignment horizontal="center"/>
      <protection locked="0"/>
    </xf>
    <xf numFmtId="0" fontId="12" fillId="11" borderId="45" xfId="0" applyFont="1" applyFill="1" applyBorder="1" applyAlignment="1" applyProtection="1">
      <alignment horizontal="center"/>
      <protection locked="0"/>
    </xf>
    <xf numFmtId="0" fontId="12" fillId="9" borderId="44" xfId="0" applyFont="1" applyFill="1" applyBorder="1" applyAlignment="1" applyProtection="1">
      <alignment horizontal="center"/>
      <protection locked="0"/>
    </xf>
    <xf numFmtId="0" fontId="12" fillId="9" borderId="38" xfId="0" applyFont="1" applyFill="1" applyBorder="1" applyAlignment="1" applyProtection="1">
      <alignment horizontal="center"/>
      <protection locked="0"/>
    </xf>
    <xf numFmtId="0" fontId="12" fillId="9" borderId="45" xfId="0" applyFont="1" applyFill="1" applyBorder="1" applyAlignment="1" applyProtection="1">
      <alignment horizontal="center"/>
      <protection locked="0"/>
    </xf>
    <xf numFmtId="3" fontId="0" fillId="8" borderId="12" xfId="0" applyNumberFormat="1" applyFill="1" applyBorder="1" applyAlignment="1">
      <alignment horizontal="center"/>
    </xf>
    <xf numFmtId="3" fontId="0" fillId="8" borderId="18" xfId="0" applyNumberFormat="1" applyFill="1" applyBorder="1" applyAlignment="1">
      <alignment horizontal="center"/>
    </xf>
    <xf numFmtId="3" fontId="14" fillId="8" borderId="42" xfId="0" applyNumberFormat="1" applyFont="1" applyFill="1" applyBorder="1" applyAlignment="1">
      <alignment horizontal="center"/>
    </xf>
    <xf numFmtId="3" fontId="14" fillId="8" borderId="38" xfId="0" applyNumberFormat="1" applyFont="1" applyFill="1" applyBorder="1" applyAlignment="1">
      <alignment horizontal="center"/>
    </xf>
    <xf numFmtId="3" fontId="14" fillId="8" borderId="43" xfId="0" applyNumberFormat="1" applyFont="1" applyFill="1" applyBorder="1" applyAlignment="1">
      <alignment horizontal="center"/>
    </xf>
    <xf numFmtId="3" fontId="12" fillId="9" borderId="44" xfId="0" applyNumberFormat="1" applyFont="1" applyFill="1" applyBorder="1" applyAlignment="1" applyProtection="1">
      <alignment horizontal="center"/>
      <protection locked="0"/>
    </xf>
    <xf numFmtId="3" fontId="12" fillId="9" borderId="38" xfId="0" applyNumberFormat="1" applyFont="1" applyFill="1" applyBorder="1" applyAlignment="1" applyProtection="1">
      <alignment horizontal="center"/>
      <protection locked="0"/>
    </xf>
    <xf numFmtId="3" fontId="12" fillId="9" borderId="45" xfId="0" applyNumberFormat="1" applyFont="1" applyFill="1" applyBorder="1" applyAlignment="1" applyProtection="1">
      <alignment horizontal="center"/>
      <protection locked="0"/>
    </xf>
    <xf numFmtId="3" fontId="11" fillId="9" borderId="6" xfId="0" applyNumberFormat="1" applyFont="1" applyFill="1" applyBorder="1" applyAlignment="1">
      <alignment horizontal="center"/>
    </xf>
    <xf numFmtId="0" fontId="14" fillId="8" borderId="42" xfId="0" applyFont="1" applyFill="1" applyBorder="1" applyAlignment="1">
      <alignment horizontal="center"/>
    </xf>
    <xf numFmtId="164" fontId="8" fillId="20" borderId="0" xfId="0" applyNumberFormat="1" applyFont="1" applyFill="1" applyAlignment="1">
      <alignment horizontal="center"/>
    </xf>
    <xf numFmtId="0" fontId="27" fillId="0" borderId="0" xfId="3"/>
    <xf numFmtId="0" fontId="29" fillId="10" borderId="11" xfId="3" applyFont="1" applyFill="1" applyBorder="1" applyAlignment="1">
      <alignment horizontal="right"/>
    </xf>
    <xf numFmtId="0" fontId="33" fillId="13" borderId="14" xfId="3" applyFont="1" applyFill="1" applyBorder="1" applyAlignment="1">
      <alignment horizontal="center"/>
    </xf>
    <xf numFmtId="0" fontId="33" fillId="13" borderId="11" xfId="3" applyFont="1" applyFill="1" applyBorder="1" applyAlignment="1">
      <alignment horizontal="center"/>
    </xf>
    <xf numFmtId="0" fontId="33" fillId="13" borderId="15" xfId="3" applyFont="1" applyFill="1" applyBorder="1" applyAlignment="1">
      <alignment horizontal="center"/>
    </xf>
    <xf numFmtId="3" fontId="29" fillId="10" borderId="33" xfId="3" applyNumberFormat="1" applyFont="1" applyFill="1" applyBorder="1" applyAlignment="1">
      <alignment horizontal="center"/>
    </xf>
    <xf numFmtId="3" fontId="27" fillId="0" borderId="0" xfId="3" applyNumberFormat="1"/>
    <xf numFmtId="0" fontId="29" fillId="10" borderId="0" xfId="3" applyFont="1" applyFill="1" applyAlignment="1">
      <alignment horizontal="right"/>
    </xf>
    <xf numFmtId="0" fontId="34" fillId="12" borderId="17" xfId="3" applyFont="1" applyFill="1" applyBorder="1" applyAlignment="1">
      <alignment horizontal="center"/>
    </xf>
    <xf numFmtId="0" fontId="34" fillId="12" borderId="12" xfId="3" applyFont="1" applyFill="1" applyBorder="1" applyAlignment="1">
      <alignment horizontal="center"/>
    </xf>
    <xf numFmtId="0" fontId="34" fillId="12" borderId="16" xfId="3" applyFont="1" applyFill="1" applyBorder="1" applyAlignment="1">
      <alignment horizontal="center"/>
    </xf>
    <xf numFmtId="0" fontId="34" fillId="10" borderId="12" xfId="3" applyFont="1" applyFill="1" applyBorder="1" applyAlignment="1">
      <alignment horizontal="center"/>
    </xf>
    <xf numFmtId="0" fontId="34" fillId="10" borderId="18" xfId="3" applyFont="1" applyFill="1" applyBorder="1" applyAlignment="1">
      <alignment horizontal="center"/>
    </xf>
    <xf numFmtId="0" fontId="35" fillId="10" borderId="6" xfId="3" applyFont="1" applyFill="1" applyBorder="1" applyAlignment="1">
      <alignment horizontal="center"/>
    </xf>
    <xf numFmtId="9" fontId="27" fillId="10" borderId="19" xfId="3" applyNumberFormat="1" applyFill="1" applyBorder="1" applyAlignment="1">
      <alignment horizontal="center"/>
    </xf>
    <xf numFmtId="9" fontId="27" fillId="10" borderId="0" xfId="3" applyNumberFormat="1" applyFill="1" applyAlignment="1">
      <alignment horizontal="center"/>
    </xf>
    <xf numFmtId="9" fontId="27" fillId="10" borderId="20" xfId="3" applyNumberFormat="1" applyFill="1" applyBorder="1" applyAlignment="1">
      <alignment horizontal="center"/>
    </xf>
    <xf numFmtId="9" fontId="27" fillId="10" borderId="35" xfId="3" applyNumberFormat="1" applyFill="1" applyBorder="1" applyAlignment="1">
      <alignment horizontal="center"/>
    </xf>
    <xf numFmtId="164" fontId="27" fillId="10" borderId="19" xfId="3" applyNumberFormat="1" applyFill="1" applyBorder="1" applyAlignment="1">
      <alignment horizontal="center"/>
    </xf>
    <xf numFmtId="164" fontId="27" fillId="10" borderId="0" xfId="3" applyNumberFormat="1" applyFill="1" applyAlignment="1">
      <alignment horizontal="center"/>
    </xf>
    <xf numFmtId="164" fontId="27" fillId="10" borderId="20" xfId="3" applyNumberFormat="1" applyFill="1" applyBorder="1" applyAlignment="1">
      <alignment horizontal="center"/>
    </xf>
    <xf numFmtId="164" fontId="29" fillId="10" borderId="10" xfId="3" applyNumberFormat="1" applyFont="1" applyFill="1" applyBorder="1" applyAlignment="1">
      <alignment horizontal="center"/>
    </xf>
    <xf numFmtId="0" fontId="29" fillId="10" borderId="13" xfId="3" applyFont="1" applyFill="1" applyBorder="1" applyAlignment="1">
      <alignment horizontal="right"/>
    </xf>
    <xf numFmtId="164" fontId="27" fillId="10" borderId="21" xfId="3" applyNumberFormat="1" applyFill="1" applyBorder="1" applyAlignment="1">
      <alignment horizontal="center"/>
    </xf>
    <xf numFmtId="164" fontId="27" fillId="10" borderId="13" xfId="3" applyNumberFormat="1" applyFill="1" applyBorder="1" applyAlignment="1">
      <alignment horizontal="center"/>
    </xf>
    <xf numFmtId="164" fontId="27" fillId="10" borderId="22" xfId="3" applyNumberFormat="1" applyFill="1" applyBorder="1" applyAlignment="1">
      <alignment horizontal="center"/>
    </xf>
    <xf numFmtId="164" fontId="29" fillId="10" borderId="34" xfId="3" applyNumberFormat="1" applyFont="1" applyFill="1" applyBorder="1" applyAlignment="1">
      <alignment horizontal="center"/>
    </xf>
    <xf numFmtId="0" fontId="29" fillId="2" borderId="0" xfId="3" applyFont="1" applyFill="1"/>
    <xf numFmtId="0" fontId="29" fillId="2" borderId="0" xfId="3" applyFont="1" applyFill="1" applyAlignment="1">
      <alignment horizontal="center"/>
    </xf>
    <xf numFmtId="0" fontId="27" fillId="2" borderId="0" xfId="3" applyFill="1" applyAlignment="1">
      <alignment horizontal="left" vertical="top" wrapText="1"/>
    </xf>
    <xf numFmtId="0" fontId="29" fillId="2" borderId="0" xfId="3" applyFont="1" applyFill="1" applyAlignment="1">
      <alignment horizontal="right"/>
    </xf>
    <xf numFmtId="0" fontId="27" fillId="2" borderId="19" xfId="3" applyFill="1" applyBorder="1" applyAlignment="1">
      <alignment horizontal="center"/>
    </xf>
    <xf numFmtId="0" fontId="27" fillId="2" borderId="0" xfId="3" applyFill="1" applyAlignment="1">
      <alignment horizontal="center"/>
    </xf>
    <xf numFmtId="0" fontId="27" fillId="2" borderId="20" xfId="3" applyFill="1" applyBorder="1" applyAlignment="1">
      <alignment horizontal="center"/>
    </xf>
    <xf numFmtId="164" fontId="27" fillId="2" borderId="0" xfId="3" applyNumberFormat="1" applyFill="1" applyAlignment="1">
      <alignment horizontal="center"/>
    </xf>
    <xf numFmtId="0" fontId="29" fillId="24" borderId="11" xfId="3" applyFont="1" applyFill="1" applyBorder="1" applyAlignment="1">
      <alignment horizontal="right"/>
    </xf>
    <xf numFmtId="0" fontId="33" fillId="14" borderId="14" xfId="3" applyFont="1" applyFill="1" applyBorder="1" applyAlignment="1">
      <alignment horizontal="center"/>
    </xf>
    <xf numFmtId="0" fontId="33" fillId="14" borderId="11" xfId="3" applyFont="1" applyFill="1" applyBorder="1" applyAlignment="1">
      <alignment horizontal="center"/>
    </xf>
    <xf numFmtId="0" fontId="33" fillId="14" borderId="15" xfId="3" applyFont="1" applyFill="1" applyBorder="1" applyAlignment="1">
      <alignment horizontal="center"/>
    </xf>
    <xf numFmtId="3" fontId="29" fillId="24" borderId="33" xfId="3" applyNumberFormat="1" applyFont="1" applyFill="1" applyBorder="1" applyAlignment="1">
      <alignment horizontal="center"/>
    </xf>
    <xf numFmtId="0" fontId="29" fillId="24" borderId="0" xfId="3" applyFont="1" applyFill="1" applyAlignment="1">
      <alignment horizontal="right"/>
    </xf>
    <xf numFmtId="0" fontId="34" fillId="3" borderId="12" xfId="3" applyFont="1" applyFill="1" applyBorder="1" applyAlignment="1">
      <alignment horizontal="center"/>
    </xf>
    <xf numFmtId="0" fontId="34" fillId="3" borderId="18" xfId="3" applyFont="1" applyFill="1" applyBorder="1" applyAlignment="1">
      <alignment horizontal="center"/>
    </xf>
    <xf numFmtId="0" fontId="34" fillId="3" borderId="16" xfId="3" applyFont="1" applyFill="1" applyBorder="1" applyAlignment="1">
      <alignment horizontal="center"/>
    </xf>
    <xf numFmtId="1" fontId="35" fillId="24" borderId="6" xfId="3" applyNumberFormat="1" applyFont="1" applyFill="1" applyBorder="1" applyAlignment="1">
      <alignment horizontal="center"/>
    </xf>
    <xf numFmtId="9" fontId="27" fillId="24" borderId="19" xfId="3" applyNumberFormat="1" applyFill="1" applyBorder="1" applyAlignment="1">
      <alignment horizontal="center"/>
    </xf>
    <xf numFmtId="9" fontId="27" fillId="24" borderId="0" xfId="3" applyNumberFormat="1" applyFill="1" applyAlignment="1">
      <alignment horizontal="center"/>
    </xf>
    <xf numFmtId="9" fontId="27" fillId="24" borderId="20" xfId="3" applyNumberFormat="1" applyFill="1" applyBorder="1" applyAlignment="1">
      <alignment horizontal="center"/>
    </xf>
    <xf numFmtId="9" fontId="29" fillId="24" borderId="10" xfId="3" applyNumberFormat="1" applyFont="1" applyFill="1" applyBorder="1" applyAlignment="1">
      <alignment horizontal="center"/>
    </xf>
    <xf numFmtId="164" fontId="27" fillId="24" borderId="19" xfId="3" applyNumberFormat="1" applyFill="1" applyBorder="1" applyAlignment="1">
      <alignment horizontal="center"/>
    </xf>
    <xf numFmtId="164" fontId="27" fillId="24" borderId="0" xfId="3" applyNumberFormat="1" applyFill="1" applyAlignment="1">
      <alignment horizontal="center"/>
    </xf>
    <xf numFmtId="164" fontId="27" fillId="24" borderId="20" xfId="3" applyNumberFormat="1" applyFill="1" applyBorder="1" applyAlignment="1">
      <alignment horizontal="center"/>
    </xf>
    <xf numFmtId="164" fontId="29" fillId="24" borderId="10" xfId="3" applyNumberFormat="1" applyFont="1" applyFill="1" applyBorder="1" applyAlignment="1">
      <alignment horizontal="center"/>
    </xf>
    <xf numFmtId="0" fontId="29" fillId="24" borderId="13" xfId="3" applyFont="1" applyFill="1" applyBorder="1" applyAlignment="1">
      <alignment horizontal="right"/>
    </xf>
    <xf numFmtId="164" fontId="27" fillId="24" borderId="21" xfId="3" applyNumberFormat="1" applyFill="1" applyBorder="1" applyAlignment="1">
      <alignment horizontal="center"/>
    </xf>
    <xf numFmtId="164" fontId="27" fillId="24" borderId="13" xfId="3" applyNumberFormat="1" applyFill="1" applyBorder="1" applyAlignment="1">
      <alignment horizontal="center"/>
    </xf>
    <xf numFmtId="164" fontId="27" fillId="24" borderId="22" xfId="3" applyNumberFormat="1" applyFill="1" applyBorder="1" applyAlignment="1">
      <alignment horizontal="center"/>
    </xf>
    <xf numFmtId="164" fontId="29" fillId="24" borderId="34" xfId="3" applyNumberFormat="1" applyFont="1" applyFill="1" applyBorder="1" applyAlignment="1">
      <alignment horizontal="center"/>
    </xf>
    <xf numFmtId="1" fontId="35" fillId="10" borderId="6" xfId="3" applyNumberFormat="1" applyFont="1" applyFill="1" applyBorder="1" applyAlignment="1">
      <alignment horizontal="center"/>
    </xf>
    <xf numFmtId="9" fontId="29" fillId="10" borderId="10" xfId="3" applyNumberFormat="1" applyFont="1" applyFill="1" applyBorder="1" applyAlignment="1">
      <alignment horizontal="center"/>
    </xf>
    <xf numFmtId="0" fontId="34" fillId="24" borderId="12" xfId="3" applyFont="1" applyFill="1" applyBorder="1" applyAlignment="1">
      <alignment horizontal="center"/>
    </xf>
    <xf numFmtId="0" fontId="34" fillId="24" borderId="18" xfId="3" applyFont="1" applyFill="1" applyBorder="1" applyAlignment="1">
      <alignment horizontal="center"/>
    </xf>
    <xf numFmtId="0" fontId="35" fillId="24" borderId="6" xfId="3" applyFont="1" applyFill="1" applyBorder="1" applyAlignment="1">
      <alignment horizontal="center"/>
    </xf>
    <xf numFmtId="1" fontId="29" fillId="24" borderId="33" xfId="3" applyNumberFormat="1" applyFont="1" applyFill="1" applyBorder="1" applyAlignment="1">
      <alignment horizontal="center"/>
    </xf>
    <xf numFmtId="0" fontId="32" fillId="0" borderId="0" xfId="3" applyFont="1"/>
    <xf numFmtId="0" fontId="27" fillId="4" borderId="0" xfId="3" applyFill="1"/>
    <xf numFmtId="0" fontId="36" fillId="2" borderId="0" xfId="3" applyFont="1" applyFill="1" applyAlignment="1">
      <alignment horizontal="center"/>
    </xf>
    <xf numFmtId="164" fontId="27" fillId="2" borderId="19" xfId="3" applyNumberFormat="1" applyFill="1" applyBorder="1" applyAlignment="1">
      <alignment horizontal="center"/>
    </xf>
    <xf numFmtId="164" fontId="27" fillId="2" borderId="20" xfId="3" applyNumberFormat="1" applyFill="1" applyBorder="1" applyAlignment="1">
      <alignment horizontal="center"/>
    </xf>
    <xf numFmtId="10" fontId="27" fillId="2" borderId="19" xfId="3" applyNumberFormat="1" applyFill="1" applyBorder="1" applyAlignment="1">
      <alignment horizontal="center"/>
    </xf>
    <xf numFmtId="10" fontId="27" fillId="2" borderId="0" xfId="3" applyNumberFormat="1" applyFill="1" applyAlignment="1">
      <alignment horizontal="center"/>
    </xf>
    <xf numFmtId="10" fontId="27" fillId="2" borderId="20" xfId="3" applyNumberFormat="1" applyFill="1" applyBorder="1" applyAlignment="1">
      <alignment horizontal="center"/>
    </xf>
    <xf numFmtId="0" fontId="27" fillId="2" borderId="0" xfId="3" applyFill="1" applyAlignment="1">
      <alignment vertical="top" wrapText="1"/>
    </xf>
    <xf numFmtId="0" fontId="27" fillId="2" borderId="0" xfId="3" applyFill="1"/>
    <xf numFmtId="0" fontId="38" fillId="17" borderId="0" xfId="3" applyFont="1" applyFill="1" applyAlignment="1">
      <alignment horizontal="center"/>
    </xf>
    <xf numFmtId="0" fontId="38" fillId="17" borderId="0" xfId="3" applyFont="1" applyFill="1" applyAlignment="1">
      <alignment horizontal="right"/>
    </xf>
    <xf numFmtId="164" fontId="38" fillId="17" borderId="19" xfId="3" applyNumberFormat="1" applyFont="1" applyFill="1" applyBorder="1" applyAlignment="1">
      <alignment horizontal="center"/>
    </xf>
    <xf numFmtId="164" fontId="38" fillId="17" borderId="0" xfId="3" applyNumberFormat="1" applyFont="1" applyFill="1" applyAlignment="1">
      <alignment horizontal="center"/>
    </xf>
    <xf numFmtId="164" fontId="38" fillId="17" borderId="20" xfId="3" applyNumberFormat="1" applyFont="1" applyFill="1" applyBorder="1" applyAlignment="1">
      <alignment horizontal="center"/>
    </xf>
    <xf numFmtId="165" fontId="38" fillId="17" borderId="19" xfId="3" applyNumberFormat="1" applyFont="1" applyFill="1" applyBorder="1" applyAlignment="1">
      <alignment horizontal="center"/>
    </xf>
    <xf numFmtId="165" fontId="38" fillId="17" borderId="0" xfId="3" applyNumberFormat="1" applyFont="1" applyFill="1" applyAlignment="1">
      <alignment horizontal="center"/>
    </xf>
    <xf numFmtId="165" fontId="38" fillId="17" borderId="20" xfId="3" applyNumberFormat="1" applyFont="1" applyFill="1" applyBorder="1" applyAlignment="1">
      <alignment horizontal="center"/>
    </xf>
    <xf numFmtId="0" fontId="29" fillId="0" borderId="0" xfId="3" applyFont="1"/>
    <xf numFmtId="0" fontId="27" fillId="0" borderId="0" xfId="3" applyAlignment="1">
      <alignment horizontal="center"/>
    </xf>
    <xf numFmtId="0" fontId="35" fillId="4" borderId="4" xfId="3" applyFont="1" applyFill="1" applyBorder="1" applyAlignment="1">
      <alignment horizontal="right"/>
    </xf>
    <xf numFmtId="10" fontId="39" fillId="7" borderId="30" xfId="3" applyNumberFormat="1" applyFont="1" applyFill="1" applyBorder="1" applyAlignment="1">
      <alignment horizontal="center"/>
    </xf>
    <xf numFmtId="0" fontId="40" fillId="4" borderId="0" xfId="3" applyFont="1" applyFill="1"/>
    <xf numFmtId="0" fontId="39" fillId="5" borderId="0" xfId="3" applyFont="1" applyFill="1" applyAlignment="1">
      <alignment horizontal="center"/>
    </xf>
    <xf numFmtId="0" fontId="42" fillId="0" borderId="0" xfId="3" applyFont="1" applyAlignment="1">
      <alignment horizontal="center"/>
    </xf>
    <xf numFmtId="10" fontId="27" fillId="0" borderId="0" xfId="3" applyNumberFormat="1"/>
    <xf numFmtId="0" fontId="42" fillId="0" borderId="0" xfId="3" applyFont="1"/>
    <xf numFmtId="164" fontId="27" fillId="5" borderId="0" xfId="3" applyNumberFormat="1" applyFill="1" applyAlignment="1">
      <alignment horizontal="center"/>
    </xf>
    <xf numFmtId="10" fontId="27" fillId="5" borderId="0" xfId="3" applyNumberFormat="1" applyFill="1" applyAlignment="1">
      <alignment horizontal="center"/>
    </xf>
    <xf numFmtId="0" fontId="27" fillId="5" borderId="0" xfId="3" applyFill="1" applyAlignment="1">
      <alignment horizontal="center"/>
    </xf>
    <xf numFmtId="164" fontId="38" fillId="6" borderId="0" xfId="3" applyNumberFormat="1" applyFont="1" applyFill="1" applyAlignment="1">
      <alignment horizontal="center"/>
    </xf>
    <xf numFmtId="165" fontId="38" fillId="6" borderId="0" xfId="3" applyNumberFormat="1" applyFont="1" applyFill="1" applyAlignment="1">
      <alignment horizontal="center"/>
    </xf>
    <xf numFmtId="10" fontId="37" fillId="7" borderId="0" xfId="3" applyNumberFormat="1" applyFont="1" applyFill="1" applyAlignment="1">
      <alignment horizontal="center"/>
    </xf>
    <xf numFmtId="0" fontId="41" fillId="5" borderId="0" xfId="3" applyFont="1" applyFill="1" applyAlignment="1">
      <alignment horizontal="center"/>
    </xf>
    <xf numFmtId="9" fontId="42" fillId="0" borderId="0" xfId="3" applyNumberFormat="1" applyFont="1"/>
    <xf numFmtId="10" fontId="42" fillId="0" borderId="0" xfId="3" applyNumberFormat="1" applyFont="1"/>
    <xf numFmtId="9" fontId="27" fillId="0" borderId="0" xfId="3" applyNumberFormat="1"/>
    <xf numFmtId="0" fontId="42" fillId="0" borderId="0" xfId="3" applyFont="1" applyAlignment="1">
      <alignment horizontal="center" vertical="center"/>
    </xf>
    <xf numFmtId="10" fontId="0" fillId="0" borderId="0" xfId="4" applyNumberFormat="1" applyFont="1"/>
    <xf numFmtId="0" fontId="14" fillId="0" borderId="4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3" borderId="38" xfId="0" applyFont="1" applyFill="1" applyBorder="1" applyAlignment="1">
      <alignment horizontal="center"/>
    </xf>
    <xf numFmtId="0" fontId="12" fillId="3" borderId="4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38" xfId="0" applyFont="1" applyFill="1" applyBorder="1" applyAlignment="1">
      <alignment horizontal="center"/>
    </xf>
    <xf numFmtId="0" fontId="14" fillId="3" borderId="45" xfId="0" applyFont="1" applyFill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2" fillId="3" borderId="62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/>
    </xf>
    <xf numFmtId="10" fontId="13" fillId="26" borderId="24" xfId="0" applyNumberFormat="1" applyFont="1" applyFill="1" applyBorder="1" applyAlignment="1">
      <alignment horizontal="center"/>
    </xf>
    <xf numFmtId="10" fontId="13" fillId="26" borderId="9" xfId="0" applyNumberFormat="1" applyFont="1" applyFill="1" applyBorder="1" applyAlignment="1">
      <alignment horizontal="center"/>
    </xf>
    <xf numFmtId="10" fontId="13" fillId="26" borderId="23" xfId="0" applyNumberFormat="1" applyFont="1" applyFill="1" applyBorder="1" applyAlignment="1">
      <alignment horizontal="center"/>
    </xf>
    <xf numFmtId="10" fontId="13" fillId="26" borderId="8" xfId="0" applyNumberFormat="1" applyFont="1" applyFill="1" applyBorder="1" applyAlignment="1">
      <alignment horizontal="center"/>
    </xf>
    <xf numFmtId="10" fontId="39" fillId="26" borderId="24" xfId="3" applyNumberFormat="1" applyFont="1" applyFill="1" applyBorder="1" applyAlignment="1">
      <alignment horizontal="center"/>
    </xf>
    <xf numFmtId="10" fontId="39" fillId="26" borderId="8" xfId="3" applyNumberFormat="1" applyFont="1" applyFill="1" applyBorder="1" applyAlignment="1">
      <alignment horizontal="center"/>
    </xf>
    <xf numFmtId="10" fontId="13" fillId="28" borderId="24" xfId="0" applyNumberFormat="1" applyFont="1" applyFill="1" applyBorder="1" applyAlignment="1">
      <alignment horizontal="center"/>
    </xf>
    <xf numFmtId="10" fontId="18" fillId="26" borderId="9" xfId="0" applyNumberFormat="1" applyFont="1" applyFill="1" applyBorder="1" applyAlignment="1">
      <alignment horizontal="center"/>
    </xf>
    <xf numFmtId="10" fontId="18" fillId="26" borderId="23" xfId="0" applyNumberFormat="1" applyFont="1" applyFill="1" applyBorder="1" applyAlignment="1">
      <alignment horizontal="center"/>
    </xf>
    <xf numFmtId="10" fontId="18" fillId="28" borderId="24" xfId="0" applyNumberFormat="1" applyFont="1" applyFill="1" applyBorder="1" applyAlignment="1">
      <alignment horizontal="center"/>
    </xf>
    <xf numFmtId="10" fontId="9" fillId="26" borderId="24" xfId="0" applyNumberFormat="1" applyFont="1" applyFill="1" applyBorder="1" applyAlignment="1">
      <alignment horizontal="center"/>
    </xf>
    <xf numFmtId="10" fontId="9" fillId="30" borderId="24" xfId="0" applyNumberFormat="1" applyFont="1" applyFill="1" applyBorder="1" applyAlignment="1">
      <alignment horizontal="center"/>
    </xf>
    <xf numFmtId="10" fontId="11" fillId="26" borderId="24" xfId="0" applyNumberFormat="1" applyFont="1" applyFill="1" applyBorder="1" applyAlignment="1">
      <alignment horizontal="center"/>
    </xf>
    <xf numFmtId="0" fontId="14" fillId="0" borderId="16" xfId="0" applyFont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14" fillId="0" borderId="48" xfId="0" applyFont="1" applyBorder="1" applyAlignment="1" applyProtection="1">
      <alignment horizontal="center"/>
      <protection locked="0"/>
    </xf>
    <xf numFmtId="10" fontId="9" fillId="33" borderId="24" xfId="0" applyNumberFormat="1" applyFont="1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10" fontId="13" fillId="26" borderId="4" xfId="0" applyNumberFormat="1" applyFont="1" applyFill="1" applyBorder="1" applyAlignment="1">
      <alignment horizontal="center"/>
    </xf>
    <xf numFmtId="10" fontId="13" fillId="26" borderId="5" xfId="0" applyNumberFormat="1" applyFont="1" applyFill="1" applyBorder="1" applyAlignment="1">
      <alignment horizontal="center"/>
    </xf>
    <xf numFmtId="10" fontId="13" fillId="26" borderId="26" xfId="0" applyNumberFormat="1" applyFont="1" applyFill="1" applyBorder="1" applyAlignment="1">
      <alignment horizontal="center"/>
    </xf>
    <xf numFmtId="10" fontId="13" fillId="26" borderId="30" xfId="0" applyNumberFormat="1" applyFont="1" applyFill="1" applyBorder="1" applyAlignment="1">
      <alignment horizontal="center"/>
    </xf>
    <xf numFmtId="10" fontId="13" fillId="26" borderId="19" xfId="0" applyNumberFormat="1" applyFont="1" applyFill="1" applyBorder="1" applyAlignment="1">
      <alignment horizontal="center"/>
    </xf>
    <xf numFmtId="10" fontId="13" fillId="26" borderId="0" xfId="0" applyNumberFormat="1" applyFont="1" applyFill="1" applyAlignment="1">
      <alignment horizontal="center"/>
    </xf>
    <xf numFmtId="10" fontId="13" fillId="26" borderId="20" xfId="0" applyNumberFormat="1" applyFont="1" applyFill="1" applyBorder="1" applyAlignment="1">
      <alignment horizontal="center"/>
    </xf>
    <xf numFmtId="10" fontId="13" fillId="26" borderId="56" xfId="0" applyNumberFormat="1" applyFont="1" applyFill="1" applyBorder="1" applyAlignment="1">
      <alignment horizontal="center"/>
    </xf>
    <xf numFmtId="10" fontId="13" fillId="26" borderId="27" xfId="0" applyNumberFormat="1" applyFont="1" applyFill="1" applyBorder="1" applyAlignment="1">
      <alignment horizontal="center"/>
    </xf>
    <xf numFmtId="10" fontId="13" fillId="26" borderId="57" xfId="0" applyNumberFormat="1" applyFont="1" applyFill="1" applyBorder="1" applyAlignment="1">
      <alignment horizontal="center"/>
    </xf>
    <xf numFmtId="10" fontId="13" fillId="26" borderId="25" xfId="0" applyNumberFormat="1" applyFont="1" applyFill="1" applyBorder="1" applyAlignment="1">
      <alignment horizontal="center"/>
    </xf>
    <xf numFmtId="10" fontId="39" fillId="26" borderId="25" xfId="3" applyNumberFormat="1" applyFont="1" applyFill="1" applyBorder="1" applyAlignment="1">
      <alignment horizontal="center"/>
    </xf>
    <xf numFmtId="0" fontId="16" fillId="3" borderId="29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9" fontId="0" fillId="24" borderId="0" xfId="0" applyNumberFormat="1" applyFill="1" applyAlignment="1">
      <alignment horizontal="center"/>
    </xf>
    <xf numFmtId="164" fontId="0" fillId="24" borderId="0" xfId="0" applyNumberFormat="1" applyFill="1" applyAlignment="1">
      <alignment horizontal="center"/>
    </xf>
    <xf numFmtId="164" fontId="0" fillId="24" borderId="13" xfId="0" applyNumberFormat="1" applyFill="1" applyBorder="1" applyAlignment="1">
      <alignment horizontal="center"/>
    </xf>
    <xf numFmtId="0" fontId="16" fillId="24" borderId="29" xfId="0" applyFont="1" applyFill="1" applyBorder="1" applyAlignment="1">
      <alignment horizontal="center"/>
    </xf>
    <xf numFmtId="0" fontId="16" fillId="24" borderId="12" xfId="0" applyFont="1" applyFill="1" applyBorder="1" applyAlignment="1">
      <alignment horizontal="center"/>
    </xf>
    <xf numFmtId="0" fontId="16" fillId="24" borderId="16" xfId="0" applyFont="1" applyFill="1" applyBorder="1" applyAlignment="1">
      <alignment horizontal="center"/>
    </xf>
    <xf numFmtId="10" fontId="18" fillId="26" borderId="8" xfId="0" applyNumberFormat="1" applyFont="1" applyFill="1" applyBorder="1" applyAlignment="1">
      <alignment horizontal="center"/>
    </xf>
    <xf numFmtId="10" fontId="18" fillId="26" borderId="31" xfId="0" applyNumberFormat="1" applyFont="1" applyFill="1" applyBorder="1" applyAlignment="1">
      <alignment horizontal="center"/>
    </xf>
    <xf numFmtId="10" fontId="18" fillId="26" borderId="30" xfId="0" applyNumberFormat="1" applyFont="1" applyFill="1" applyBorder="1" applyAlignment="1">
      <alignment horizontal="center"/>
    </xf>
    <xf numFmtId="0" fontId="43" fillId="35" borderId="65" xfId="0" applyFont="1" applyFill="1" applyBorder="1" applyAlignment="1">
      <alignment horizontal="center"/>
    </xf>
    <xf numFmtId="0" fontId="43" fillId="35" borderId="66" xfId="0" applyFont="1" applyFill="1" applyBorder="1" applyAlignment="1">
      <alignment horizontal="center"/>
    </xf>
    <xf numFmtId="0" fontId="43" fillId="35" borderId="67" xfId="0" applyFont="1" applyFill="1" applyBorder="1" applyAlignment="1">
      <alignment horizontal="center"/>
    </xf>
    <xf numFmtId="0" fontId="45" fillId="36" borderId="68" xfId="0" applyFont="1" applyFill="1" applyBorder="1" applyAlignment="1">
      <alignment horizontal="center"/>
    </xf>
    <xf numFmtId="0" fontId="45" fillId="36" borderId="12" xfId="0" applyFont="1" applyFill="1" applyBorder="1" applyAlignment="1">
      <alignment horizontal="center"/>
    </xf>
    <xf numFmtId="0" fontId="45" fillId="36" borderId="69" xfId="0" applyFont="1" applyFill="1" applyBorder="1" applyAlignment="1">
      <alignment horizontal="center"/>
    </xf>
    <xf numFmtId="9" fontId="43" fillId="36" borderId="70" xfId="0" applyNumberFormat="1" applyFont="1" applyFill="1" applyBorder="1" applyAlignment="1">
      <alignment horizontal="center"/>
    </xf>
    <xf numFmtId="164" fontId="46" fillId="36" borderId="63" xfId="0" applyNumberFormat="1" applyFont="1" applyFill="1" applyBorder="1" applyAlignment="1">
      <alignment horizontal="center"/>
    </xf>
    <xf numFmtId="164" fontId="46" fillId="36" borderId="0" xfId="0" applyNumberFormat="1" applyFont="1" applyFill="1" applyAlignment="1">
      <alignment horizontal="center"/>
    </xf>
    <xf numFmtId="164" fontId="46" fillId="36" borderId="71" xfId="0" applyNumberFormat="1" applyFont="1" applyFill="1" applyBorder="1" applyAlignment="1">
      <alignment horizontal="center"/>
    </xf>
    <xf numFmtId="164" fontId="46" fillId="36" borderId="72" xfId="0" applyNumberFormat="1" applyFont="1" applyFill="1" applyBorder="1" applyAlignment="1">
      <alignment horizontal="center"/>
    </xf>
    <xf numFmtId="0" fontId="46" fillId="2" borderId="63" xfId="0" applyFont="1" applyFill="1" applyBorder="1" applyAlignment="1">
      <alignment horizontal="center"/>
    </xf>
    <xf numFmtId="0" fontId="46" fillId="2" borderId="0" xfId="0" applyFont="1" applyFill="1" applyAlignment="1">
      <alignment horizontal="center"/>
    </xf>
    <xf numFmtId="0" fontId="46" fillId="2" borderId="64" xfId="0" applyFont="1" applyFill="1" applyBorder="1" applyAlignment="1">
      <alignment horizontal="center"/>
    </xf>
    <xf numFmtId="0" fontId="43" fillId="37" borderId="65" xfId="0" applyFont="1" applyFill="1" applyBorder="1" applyAlignment="1">
      <alignment horizontal="center"/>
    </xf>
    <xf numFmtId="0" fontId="43" fillId="37" borderId="66" xfId="0" applyFont="1" applyFill="1" applyBorder="1" applyAlignment="1">
      <alignment horizontal="center"/>
    </xf>
    <xf numFmtId="0" fontId="43" fillId="37" borderId="67" xfId="0" applyFont="1" applyFill="1" applyBorder="1" applyAlignment="1">
      <alignment horizontal="center"/>
    </xf>
    <xf numFmtId="0" fontId="45" fillId="38" borderId="68" xfId="0" applyFont="1" applyFill="1" applyBorder="1" applyAlignment="1">
      <alignment horizontal="center"/>
    </xf>
    <xf numFmtId="0" fontId="45" fillId="38" borderId="12" xfId="0" applyFont="1" applyFill="1" applyBorder="1" applyAlignment="1">
      <alignment horizontal="center"/>
    </xf>
    <xf numFmtId="0" fontId="45" fillId="38" borderId="69" xfId="0" applyFont="1" applyFill="1" applyBorder="1" applyAlignment="1">
      <alignment horizontal="center"/>
    </xf>
    <xf numFmtId="9" fontId="43" fillId="38" borderId="70" xfId="0" applyNumberFormat="1" applyFont="1" applyFill="1" applyBorder="1" applyAlignment="1">
      <alignment horizontal="center"/>
    </xf>
    <xf numFmtId="164" fontId="46" fillId="38" borderId="63" xfId="0" applyNumberFormat="1" applyFont="1" applyFill="1" applyBorder="1" applyAlignment="1">
      <alignment horizontal="center"/>
    </xf>
    <xf numFmtId="164" fontId="46" fillId="38" borderId="0" xfId="0" applyNumberFormat="1" applyFont="1" applyFill="1" applyAlignment="1">
      <alignment horizontal="center"/>
    </xf>
    <xf numFmtId="164" fontId="46" fillId="38" borderId="71" xfId="0" applyNumberFormat="1" applyFont="1" applyFill="1" applyBorder="1" applyAlignment="1">
      <alignment horizontal="center"/>
    </xf>
    <xf numFmtId="164" fontId="46" fillId="38" borderId="72" xfId="0" applyNumberFormat="1" applyFont="1" applyFill="1" applyBorder="1" applyAlignment="1">
      <alignment horizontal="center"/>
    </xf>
    <xf numFmtId="0" fontId="46" fillId="39" borderId="63" xfId="0" applyFont="1" applyFill="1" applyBorder="1"/>
    <xf numFmtId="0" fontId="46" fillId="39" borderId="0" xfId="0" applyFont="1" applyFill="1"/>
    <xf numFmtId="0" fontId="46" fillId="39" borderId="64" xfId="0" applyFont="1" applyFill="1" applyBorder="1"/>
    <xf numFmtId="0" fontId="43" fillId="40" borderId="65" xfId="0" applyFont="1" applyFill="1" applyBorder="1" applyAlignment="1">
      <alignment horizontal="center"/>
    </xf>
    <xf numFmtId="0" fontId="43" fillId="40" borderId="66" xfId="0" applyFont="1" applyFill="1" applyBorder="1" applyAlignment="1">
      <alignment horizontal="center"/>
    </xf>
    <xf numFmtId="0" fontId="43" fillId="40" borderId="67" xfId="0" applyFont="1" applyFill="1" applyBorder="1" applyAlignment="1">
      <alignment horizontal="center"/>
    </xf>
    <xf numFmtId="0" fontId="45" fillId="41" borderId="68" xfId="0" applyFont="1" applyFill="1" applyBorder="1" applyAlignment="1">
      <alignment horizontal="center"/>
    </xf>
    <xf numFmtId="0" fontId="45" fillId="41" borderId="12" xfId="0" applyFont="1" applyFill="1" applyBorder="1" applyAlignment="1">
      <alignment horizontal="center"/>
    </xf>
    <xf numFmtId="0" fontId="45" fillId="41" borderId="69" xfId="0" applyFont="1" applyFill="1" applyBorder="1" applyAlignment="1">
      <alignment horizontal="center"/>
    </xf>
    <xf numFmtId="9" fontId="45" fillId="40" borderId="63" xfId="0" applyNumberFormat="1" applyFont="1" applyFill="1" applyBorder="1" applyAlignment="1">
      <alignment horizontal="center"/>
    </xf>
    <xf numFmtId="9" fontId="45" fillId="40" borderId="0" xfId="0" applyNumberFormat="1" applyFont="1" applyFill="1" applyAlignment="1">
      <alignment horizontal="center"/>
    </xf>
    <xf numFmtId="9" fontId="45" fillId="40" borderId="64" xfId="0" applyNumberFormat="1" applyFont="1" applyFill="1" applyBorder="1" applyAlignment="1">
      <alignment horizontal="center"/>
    </xf>
    <xf numFmtId="164" fontId="46" fillId="41" borderId="63" xfId="0" applyNumberFormat="1" applyFont="1" applyFill="1" applyBorder="1" applyAlignment="1">
      <alignment horizontal="center"/>
    </xf>
    <xf numFmtId="164" fontId="46" fillId="41" borderId="0" xfId="0" applyNumberFormat="1" applyFont="1" applyFill="1" applyAlignment="1">
      <alignment horizontal="center"/>
    </xf>
    <xf numFmtId="164" fontId="46" fillId="41" borderId="71" xfId="0" applyNumberFormat="1" applyFont="1" applyFill="1" applyBorder="1" applyAlignment="1">
      <alignment horizontal="center"/>
    </xf>
    <xf numFmtId="164" fontId="46" fillId="41" borderId="72" xfId="0" applyNumberFormat="1" applyFont="1" applyFill="1" applyBorder="1" applyAlignment="1">
      <alignment horizontal="center"/>
    </xf>
    <xf numFmtId="164" fontId="46" fillId="39" borderId="63" xfId="0" applyNumberFormat="1" applyFont="1" applyFill="1" applyBorder="1" applyAlignment="1">
      <alignment horizontal="center"/>
    </xf>
    <xf numFmtId="164" fontId="46" fillId="39" borderId="0" xfId="0" applyNumberFormat="1" applyFont="1" applyFill="1" applyAlignment="1">
      <alignment horizontal="center"/>
    </xf>
    <xf numFmtId="164" fontId="46" fillId="2" borderId="63" xfId="0" applyNumberFormat="1" applyFont="1" applyFill="1" applyBorder="1" applyAlignment="1">
      <alignment horizontal="center"/>
    </xf>
    <xf numFmtId="164" fontId="46" fillId="2" borderId="0" xfId="0" applyNumberFormat="1" applyFont="1" applyFill="1" applyAlignment="1">
      <alignment horizontal="center"/>
    </xf>
    <xf numFmtId="164" fontId="46" fillId="2" borderId="64" xfId="0" applyNumberFormat="1" applyFont="1" applyFill="1" applyBorder="1" applyAlignment="1">
      <alignment horizontal="center"/>
    </xf>
    <xf numFmtId="10" fontId="46" fillId="2" borderId="63" xfId="0" applyNumberFormat="1" applyFont="1" applyFill="1" applyBorder="1" applyAlignment="1">
      <alignment horizontal="center"/>
    </xf>
    <xf numFmtId="10" fontId="46" fillId="2" borderId="0" xfId="0" applyNumberFormat="1" applyFont="1" applyFill="1" applyAlignment="1">
      <alignment horizontal="center"/>
    </xf>
    <xf numFmtId="10" fontId="46" fillId="2" borderId="64" xfId="0" applyNumberFormat="1" applyFont="1" applyFill="1" applyBorder="1" applyAlignment="1">
      <alignment horizontal="center"/>
    </xf>
    <xf numFmtId="164" fontId="47" fillId="38" borderId="63" xfId="0" applyNumberFormat="1" applyFont="1" applyFill="1" applyBorder="1" applyAlignment="1">
      <alignment horizontal="center"/>
    </xf>
    <xf numFmtId="165" fontId="47" fillId="38" borderId="63" xfId="0" applyNumberFormat="1" applyFont="1" applyFill="1" applyBorder="1" applyAlignment="1">
      <alignment horizontal="center"/>
    </xf>
    <xf numFmtId="165" fontId="47" fillId="38" borderId="0" xfId="0" applyNumberFormat="1" applyFont="1" applyFill="1" applyAlignment="1">
      <alignment horizontal="center"/>
    </xf>
    <xf numFmtId="165" fontId="47" fillId="38" borderId="64" xfId="0" applyNumberFormat="1" applyFont="1" applyFill="1" applyBorder="1" applyAlignment="1">
      <alignment horizontal="center"/>
    </xf>
    <xf numFmtId="10" fontId="48" fillId="42" borderId="73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10" fontId="11" fillId="26" borderId="46" xfId="0" applyNumberFormat="1" applyFont="1" applyFill="1" applyBorder="1" applyAlignment="1">
      <alignment horizontal="center"/>
    </xf>
    <xf numFmtId="10" fontId="11" fillId="26" borderId="8" xfId="0" applyNumberFormat="1" applyFont="1" applyFill="1" applyBorder="1" applyAlignment="1">
      <alignment horizontal="center"/>
    </xf>
    <xf numFmtId="10" fontId="11" fillId="26" borderId="25" xfId="0" applyNumberFormat="1" applyFont="1" applyFill="1" applyBorder="1" applyAlignment="1">
      <alignment horizontal="center"/>
    </xf>
    <xf numFmtId="10" fontId="18" fillId="44" borderId="25" xfId="0" applyNumberFormat="1" applyFont="1" applyFill="1" applyBorder="1" applyAlignment="1">
      <alignment horizontal="center"/>
    </xf>
    <xf numFmtId="10" fontId="17" fillId="26" borderId="24" xfId="0" applyNumberFormat="1" applyFont="1" applyFill="1" applyBorder="1" applyAlignment="1">
      <alignment horizontal="center"/>
    </xf>
    <xf numFmtId="10" fontId="17" fillId="26" borderId="8" xfId="0" applyNumberFormat="1" applyFont="1" applyFill="1" applyBorder="1" applyAlignment="1">
      <alignment horizontal="center"/>
    </xf>
    <xf numFmtId="10" fontId="17" fillId="26" borderId="25" xfId="0" applyNumberFormat="1" applyFont="1" applyFill="1" applyBorder="1" applyAlignment="1">
      <alignment horizontal="center"/>
    </xf>
    <xf numFmtId="0" fontId="51" fillId="13" borderId="14" xfId="0" applyFont="1" applyFill="1" applyBorder="1" applyAlignment="1">
      <alignment horizontal="center"/>
    </xf>
    <xf numFmtId="0" fontId="51" fillId="13" borderId="11" xfId="0" applyFont="1" applyFill="1" applyBorder="1" applyAlignment="1">
      <alignment horizontal="center"/>
    </xf>
    <xf numFmtId="0" fontId="51" fillId="13" borderId="15" xfId="0" applyFont="1" applyFill="1" applyBorder="1" applyAlignment="1">
      <alignment horizontal="center"/>
    </xf>
    <xf numFmtId="0" fontId="52" fillId="10" borderId="17" xfId="0" applyFont="1" applyFill="1" applyBorder="1" applyAlignment="1">
      <alignment horizontal="center"/>
    </xf>
    <xf numFmtId="0" fontId="52" fillId="10" borderId="12" xfId="0" applyFont="1" applyFill="1" applyBorder="1" applyAlignment="1">
      <alignment horizontal="center"/>
    </xf>
    <xf numFmtId="0" fontId="52" fillId="10" borderId="18" xfId="0" applyFont="1" applyFill="1" applyBorder="1" applyAlignment="1">
      <alignment horizontal="center"/>
    </xf>
    <xf numFmtId="0" fontId="51" fillId="14" borderId="14" xfId="0" applyFont="1" applyFill="1" applyBorder="1" applyAlignment="1">
      <alignment horizontal="center"/>
    </xf>
    <xf numFmtId="0" fontId="51" fillId="14" borderId="11" xfId="0" applyFont="1" applyFill="1" applyBorder="1" applyAlignment="1">
      <alignment horizontal="center"/>
    </xf>
    <xf numFmtId="0" fontId="51" fillId="14" borderId="15" xfId="0" applyFont="1" applyFill="1" applyBorder="1" applyAlignment="1">
      <alignment horizontal="center"/>
    </xf>
    <xf numFmtId="0" fontId="52" fillId="3" borderId="17" xfId="0" applyFont="1" applyFill="1" applyBorder="1" applyAlignment="1">
      <alignment horizontal="center"/>
    </xf>
    <xf numFmtId="0" fontId="52" fillId="3" borderId="12" xfId="0" applyFont="1" applyFill="1" applyBorder="1" applyAlignment="1">
      <alignment horizontal="center"/>
    </xf>
    <xf numFmtId="0" fontId="52" fillId="3" borderId="18" xfId="0" applyFont="1" applyFill="1" applyBorder="1" applyAlignment="1">
      <alignment horizontal="center"/>
    </xf>
    <xf numFmtId="9" fontId="0" fillId="24" borderId="19" xfId="0" applyNumberFormat="1" applyFill="1" applyBorder="1" applyAlignment="1">
      <alignment horizontal="center"/>
    </xf>
    <xf numFmtId="9" fontId="0" fillId="24" borderId="20" xfId="0" applyNumberFormat="1" applyFill="1" applyBorder="1" applyAlignment="1">
      <alignment horizontal="center"/>
    </xf>
    <xf numFmtId="164" fontId="0" fillId="24" borderId="19" xfId="0" applyNumberFormat="1" applyFill="1" applyBorder="1" applyAlignment="1">
      <alignment horizontal="center"/>
    </xf>
    <xf numFmtId="164" fontId="0" fillId="24" borderId="20" xfId="0" applyNumberFormat="1" applyFill="1" applyBorder="1" applyAlignment="1">
      <alignment horizontal="center"/>
    </xf>
    <xf numFmtId="164" fontId="0" fillId="24" borderId="21" xfId="0" applyNumberFormat="1" applyFill="1" applyBorder="1" applyAlignment="1">
      <alignment horizontal="center"/>
    </xf>
    <xf numFmtId="164" fontId="0" fillId="24" borderId="22" xfId="0" applyNumberFormat="1" applyFill="1" applyBorder="1" applyAlignment="1">
      <alignment horizontal="center"/>
    </xf>
    <xf numFmtId="0" fontId="51" fillId="13" borderId="47" xfId="0" applyFont="1" applyFill="1" applyBorder="1" applyAlignment="1">
      <alignment horizontal="center"/>
    </xf>
    <xf numFmtId="0" fontId="51" fillId="14" borderId="47" xfId="0" applyFont="1" applyFill="1" applyBorder="1" applyAlignment="1">
      <alignment horizontal="center"/>
    </xf>
    <xf numFmtId="0" fontId="52" fillId="24" borderId="17" xfId="0" applyFont="1" applyFill="1" applyBorder="1" applyAlignment="1">
      <alignment horizontal="center"/>
    </xf>
    <xf numFmtId="0" fontId="52" fillId="24" borderId="12" xfId="0" applyFont="1" applyFill="1" applyBorder="1" applyAlignment="1">
      <alignment horizontal="center"/>
    </xf>
    <xf numFmtId="0" fontId="52" fillId="24" borderId="18" xfId="0" applyFont="1" applyFill="1" applyBorder="1" applyAlignment="1">
      <alignment horizontal="center"/>
    </xf>
    <xf numFmtId="164" fontId="53" fillId="17" borderId="19" xfId="0" applyNumberFormat="1" applyFont="1" applyFill="1" applyBorder="1" applyAlignment="1">
      <alignment horizontal="center"/>
    </xf>
    <xf numFmtId="164" fontId="53" fillId="17" borderId="0" xfId="0" applyNumberFormat="1" applyFont="1" applyFill="1" applyAlignment="1">
      <alignment horizontal="center"/>
    </xf>
    <xf numFmtId="164" fontId="53" fillId="17" borderId="20" xfId="0" applyNumberFormat="1" applyFont="1" applyFill="1" applyBorder="1" applyAlignment="1">
      <alignment horizontal="center"/>
    </xf>
    <xf numFmtId="165" fontId="53" fillId="17" borderId="27" xfId="0" applyNumberFormat="1" applyFont="1" applyFill="1" applyBorder="1" applyAlignment="1">
      <alignment horizontal="center"/>
    </xf>
    <xf numFmtId="165" fontId="53" fillId="17" borderId="32" xfId="0" applyNumberFormat="1" applyFont="1" applyFill="1" applyBorder="1" applyAlignment="1">
      <alignment horizontal="center"/>
    </xf>
    <xf numFmtId="165" fontId="53" fillId="17" borderId="28" xfId="0" applyNumberFormat="1" applyFont="1" applyFill="1" applyBorder="1" applyAlignment="1">
      <alignment horizontal="center"/>
    </xf>
    <xf numFmtId="10" fontId="54" fillId="26" borderId="24" xfId="0" applyNumberFormat="1" applyFont="1" applyFill="1" applyBorder="1" applyAlignment="1">
      <alignment horizontal="center"/>
    </xf>
    <xf numFmtId="10" fontId="54" fillId="26" borderId="8" xfId="0" applyNumberFormat="1" applyFont="1" applyFill="1" applyBorder="1" applyAlignment="1">
      <alignment horizontal="center"/>
    </xf>
    <xf numFmtId="10" fontId="54" fillId="26" borderId="25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10" fontId="11" fillId="27" borderId="5" xfId="0" applyNumberFormat="1" applyFont="1" applyFill="1" applyBorder="1" applyAlignment="1">
      <alignment horizontal="center"/>
    </xf>
    <xf numFmtId="10" fontId="11" fillId="27" borderId="26" xfId="0" applyNumberFormat="1" applyFont="1" applyFill="1" applyBorder="1" applyAlignment="1">
      <alignment horizontal="center"/>
    </xf>
    <xf numFmtId="10" fontId="11" fillId="27" borderId="4" xfId="0" applyNumberFormat="1" applyFont="1" applyFill="1" applyBorder="1" applyAlignment="1">
      <alignment horizontal="center"/>
    </xf>
    <xf numFmtId="10" fontId="11" fillId="27" borderId="6" xfId="0" applyNumberFormat="1" applyFont="1" applyFill="1" applyBorder="1" applyAlignment="1">
      <alignment horizontal="center"/>
    </xf>
    <xf numFmtId="14" fontId="5" fillId="2" borderId="0" xfId="0" applyNumberFormat="1" applyFont="1" applyFill="1" applyAlignment="1">
      <alignment horizontal="center" vertical="center"/>
    </xf>
    <xf numFmtId="0" fontId="4" fillId="0" borderId="0" xfId="0" applyFont="1"/>
    <xf numFmtId="14" fontId="5" fillId="2" borderId="19" xfId="0" applyNumberFormat="1" applyFont="1" applyFill="1" applyBorder="1" applyAlignment="1">
      <alignment horizontal="center" vertical="center"/>
    </xf>
    <xf numFmtId="0" fontId="4" fillId="0" borderId="19" xfId="0" applyFont="1" applyBorder="1"/>
    <xf numFmtId="0" fontId="2" fillId="0" borderId="0" xfId="0" applyFont="1" applyAlignment="1">
      <alignment horizontal="center"/>
    </xf>
    <xf numFmtId="0" fontId="5" fillId="10" borderId="10" xfId="0" applyFont="1" applyFill="1" applyBorder="1" applyAlignment="1">
      <alignment horizontal="center" vertical="center"/>
    </xf>
    <xf numFmtId="0" fontId="4" fillId="11" borderId="10" xfId="0" applyFont="1" applyFill="1" applyBorder="1"/>
    <xf numFmtId="0" fontId="3" fillId="10" borderId="3" xfId="0" applyFont="1" applyFill="1" applyBorder="1" applyAlignment="1">
      <alignment horizontal="left" vertical="center" wrapText="1"/>
    </xf>
    <xf numFmtId="0" fontId="4" fillId="11" borderId="1" xfId="0" applyFont="1" applyFill="1" applyBorder="1"/>
    <xf numFmtId="0" fontId="4" fillId="11" borderId="2" xfId="0" applyFont="1" applyFill="1" applyBorder="1"/>
    <xf numFmtId="0" fontId="5" fillId="10" borderId="3" xfId="0" applyFont="1" applyFill="1" applyBorder="1" applyAlignment="1">
      <alignment horizontal="center" vertical="center"/>
    </xf>
    <xf numFmtId="14" fontId="5" fillId="2" borderId="20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horizontal="center"/>
    </xf>
    <xf numFmtId="0" fontId="20" fillId="15" borderId="0" xfId="0" applyFont="1" applyFill="1" applyAlignment="1">
      <alignment horizontal="center" vertical="center"/>
    </xf>
    <xf numFmtId="0" fontId="20" fillId="16" borderId="0" xfId="0" applyFont="1" applyFill="1"/>
    <xf numFmtId="0" fontId="21" fillId="16" borderId="0" xfId="0" applyFont="1" applyFill="1"/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 wrapText="1"/>
    </xf>
    <xf numFmtId="0" fontId="4" fillId="11" borderId="0" xfId="0" applyFont="1" applyFill="1"/>
    <xf numFmtId="0" fontId="7" fillId="2" borderId="0" xfId="0" applyFont="1" applyFill="1" applyAlignment="1">
      <alignment horizontal="center"/>
    </xf>
    <xf numFmtId="0" fontId="6" fillId="8" borderId="0" xfId="0" applyFont="1" applyFill="1" applyAlignment="1">
      <alignment horizontal="center" vertical="center" wrapText="1"/>
    </xf>
    <xf numFmtId="0" fontId="4" fillId="9" borderId="0" xfId="0" applyFont="1" applyFill="1"/>
    <xf numFmtId="0" fontId="5" fillId="8" borderId="10" xfId="0" applyFont="1" applyFill="1" applyBorder="1" applyAlignment="1">
      <alignment horizontal="center" vertical="center"/>
    </xf>
    <xf numFmtId="0" fontId="4" fillId="9" borderId="10" xfId="0" applyFont="1" applyFill="1" applyBorder="1"/>
    <xf numFmtId="0" fontId="3" fillId="8" borderId="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/>
    </xf>
    <xf numFmtId="0" fontId="4" fillId="9" borderId="1" xfId="0" applyFont="1" applyFill="1" applyBorder="1"/>
    <xf numFmtId="0" fontId="4" fillId="9" borderId="2" xfId="0" applyFont="1" applyFill="1" applyBorder="1"/>
    <xf numFmtId="0" fontId="28" fillId="15" borderId="0" xfId="3" applyFont="1" applyFill="1" applyAlignment="1">
      <alignment horizontal="center" vertical="center"/>
    </xf>
    <xf numFmtId="0" fontId="28" fillId="16" borderId="0" xfId="3" applyFont="1" applyFill="1"/>
    <xf numFmtId="0" fontId="29" fillId="2" borderId="0" xfId="3" applyFont="1" applyFill="1" applyAlignment="1">
      <alignment horizontal="right" vertical="center"/>
    </xf>
    <xf numFmtId="0" fontId="30" fillId="0" borderId="0" xfId="3" applyFont="1"/>
    <xf numFmtId="0" fontId="29" fillId="2" borderId="0" xfId="3" applyFont="1" applyFill="1" applyAlignment="1">
      <alignment horizontal="center" vertical="center"/>
    </xf>
    <xf numFmtId="14" fontId="29" fillId="2" borderId="19" xfId="3" applyNumberFormat="1" applyFont="1" applyFill="1" applyBorder="1" applyAlignment="1">
      <alignment horizontal="center" vertical="center"/>
    </xf>
    <xf numFmtId="0" fontId="30" fillId="0" borderId="19" xfId="3" applyFont="1" applyBorder="1"/>
    <xf numFmtId="14" fontId="29" fillId="2" borderId="0" xfId="3" applyNumberFormat="1" applyFont="1" applyFill="1" applyAlignment="1">
      <alignment horizontal="center" vertical="center"/>
    </xf>
    <xf numFmtId="14" fontId="49" fillId="2" borderId="20" xfId="0" applyNumberFormat="1" applyFont="1" applyFill="1" applyBorder="1" applyAlignment="1">
      <alignment horizontal="center" vertical="center"/>
    </xf>
    <xf numFmtId="0" fontId="50" fillId="0" borderId="20" xfId="0" applyFont="1" applyBorder="1"/>
    <xf numFmtId="14" fontId="49" fillId="2" borderId="19" xfId="0" applyNumberFormat="1" applyFont="1" applyFill="1" applyBorder="1" applyAlignment="1">
      <alignment horizontal="center" vertical="center"/>
    </xf>
    <xf numFmtId="0" fontId="50" fillId="0" borderId="19" xfId="0" applyFont="1" applyBorder="1"/>
    <xf numFmtId="14" fontId="49" fillId="2" borderId="0" xfId="0" applyNumberFormat="1" applyFont="1" applyFill="1" applyAlignment="1">
      <alignment horizontal="center" vertical="center"/>
    </xf>
    <xf numFmtId="0" fontId="50" fillId="0" borderId="0" xfId="0" applyFont="1"/>
    <xf numFmtId="0" fontId="31" fillId="24" borderId="0" xfId="3" applyFont="1" applyFill="1" applyAlignment="1">
      <alignment horizontal="center" vertical="center" wrapText="1"/>
    </xf>
    <xf numFmtId="0" fontId="30" fillId="25" borderId="0" xfId="3" applyFont="1" applyFill="1"/>
    <xf numFmtId="0" fontId="29" fillId="24" borderId="10" xfId="3" applyFont="1" applyFill="1" applyBorder="1" applyAlignment="1">
      <alignment horizontal="center" vertical="center"/>
    </xf>
    <xf numFmtId="0" fontId="30" fillId="25" borderId="10" xfId="3" applyFont="1" applyFill="1" applyBorder="1"/>
    <xf numFmtId="0" fontId="32" fillId="24" borderId="3" xfId="3" applyFont="1" applyFill="1" applyBorder="1" applyAlignment="1">
      <alignment horizontal="left" vertical="center" wrapText="1"/>
    </xf>
    <xf numFmtId="0" fontId="30" fillId="25" borderId="1" xfId="3" applyFont="1" applyFill="1" applyBorder="1"/>
    <xf numFmtId="0" fontId="30" fillId="25" borderId="2" xfId="3" applyFont="1" applyFill="1" applyBorder="1"/>
    <xf numFmtId="0" fontId="29" fillId="24" borderId="3" xfId="3" applyFont="1" applyFill="1" applyBorder="1" applyAlignment="1">
      <alignment horizontal="center" vertical="center"/>
    </xf>
    <xf numFmtId="0" fontId="31" fillId="10" borderId="0" xfId="3" applyFont="1" applyFill="1" applyAlignment="1">
      <alignment horizontal="center" vertical="center" wrapText="1"/>
    </xf>
    <xf numFmtId="0" fontId="30" fillId="11" borderId="0" xfId="3" applyFont="1" applyFill="1"/>
    <xf numFmtId="0" fontId="29" fillId="10" borderId="10" xfId="3" applyFont="1" applyFill="1" applyBorder="1" applyAlignment="1">
      <alignment horizontal="center" vertical="center"/>
    </xf>
    <xf numFmtId="0" fontId="30" fillId="11" borderId="10" xfId="3" applyFont="1" applyFill="1" applyBorder="1"/>
    <xf numFmtId="0" fontId="32" fillId="10" borderId="3" xfId="3" applyFont="1" applyFill="1" applyBorder="1" applyAlignment="1">
      <alignment horizontal="left" vertical="center" wrapText="1"/>
    </xf>
    <xf numFmtId="0" fontId="30" fillId="11" borderId="1" xfId="3" applyFont="1" applyFill="1" applyBorder="1"/>
    <xf numFmtId="0" fontId="30" fillId="11" borderId="2" xfId="3" applyFont="1" applyFill="1" applyBorder="1"/>
    <xf numFmtId="0" fontId="29" fillId="10" borderId="3" xfId="3" applyFont="1" applyFill="1" applyBorder="1" applyAlignment="1">
      <alignment horizontal="center" vertical="center"/>
    </xf>
    <xf numFmtId="14" fontId="29" fillId="2" borderId="20" xfId="3" applyNumberFormat="1" applyFont="1" applyFill="1" applyBorder="1" applyAlignment="1">
      <alignment horizontal="center" vertical="center"/>
    </xf>
    <xf numFmtId="0" fontId="30" fillId="0" borderId="20" xfId="3" applyFont="1" applyBorder="1"/>
    <xf numFmtId="0" fontId="27" fillId="2" borderId="0" xfId="3" applyFill="1" applyAlignment="1">
      <alignment horizontal="left" vertical="top" wrapText="1"/>
    </xf>
    <xf numFmtId="0" fontId="37" fillId="2" borderId="0" xfId="3" applyFont="1" applyFill="1" applyAlignment="1">
      <alignment horizontal="center"/>
    </xf>
    <xf numFmtId="10" fontId="35" fillId="27" borderId="4" xfId="3" applyNumberFormat="1" applyFont="1" applyFill="1" applyBorder="1" applyAlignment="1">
      <alignment horizontal="center"/>
    </xf>
    <xf numFmtId="10" fontId="35" fillId="27" borderId="5" xfId="3" applyNumberFormat="1" applyFont="1" applyFill="1" applyBorder="1" applyAlignment="1">
      <alignment horizontal="center"/>
    </xf>
    <xf numFmtId="10" fontId="35" fillId="27" borderId="6" xfId="3" applyNumberFormat="1" applyFont="1" applyFill="1" applyBorder="1" applyAlignment="1">
      <alignment horizontal="center"/>
    </xf>
    <xf numFmtId="0" fontId="42" fillId="0" borderId="0" xfId="3" applyFont="1" applyAlignment="1">
      <alignment horizontal="center"/>
    </xf>
    <xf numFmtId="0" fontId="41" fillId="2" borderId="7" xfId="3" applyFont="1" applyFill="1" applyBorder="1" applyAlignment="1">
      <alignment horizontal="center"/>
    </xf>
    <xf numFmtId="0" fontId="56" fillId="2" borderId="7" xfId="0" applyFont="1" applyFill="1" applyBorder="1" applyAlignment="1">
      <alignment horizontal="center"/>
    </xf>
    <xf numFmtId="10" fontId="55" fillId="27" borderId="5" xfId="0" applyNumberFormat="1" applyFont="1" applyFill="1" applyBorder="1" applyAlignment="1">
      <alignment horizontal="center"/>
    </xf>
    <xf numFmtId="10" fontId="55" fillId="27" borderId="26" xfId="0" applyNumberFormat="1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justify" vertical="center" wrapText="1"/>
    </xf>
    <xf numFmtId="0" fontId="4" fillId="11" borderId="1" xfId="0" applyFont="1" applyFill="1" applyBorder="1" applyAlignment="1">
      <alignment horizontal="justify" vertical="center"/>
    </xf>
    <xf numFmtId="0" fontId="4" fillId="11" borderId="2" xfId="0" applyFont="1" applyFill="1" applyBorder="1" applyAlignment="1">
      <alignment horizontal="justify" vertical="center"/>
    </xf>
    <xf numFmtId="0" fontId="3" fillId="8" borderId="3" xfId="0" applyFont="1" applyFill="1" applyBorder="1" applyAlignment="1">
      <alignment horizontal="justify" vertical="center" wrapText="1"/>
    </xf>
    <xf numFmtId="0" fontId="4" fillId="9" borderId="1" xfId="0" applyFont="1" applyFill="1" applyBorder="1" applyAlignment="1">
      <alignment horizontal="justify" vertical="center"/>
    </xf>
    <xf numFmtId="0" fontId="4" fillId="9" borderId="2" xfId="0" applyFont="1" applyFill="1" applyBorder="1" applyAlignment="1">
      <alignment horizontal="justify" vertical="center"/>
    </xf>
    <xf numFmtId="0" fontId="11" fillId="10" borderId="10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justify" vertical="center" wrapText="1"/>
    </xf>
    <xf numFmtId="0" fontId="11" fillId="10" borderId="3" xfId="0" applyFont="1" applyFill="1" applyBorder="1" applyAlignment="1">
      <alignment horizontal="center" vertical="center"/>
    </xf>
    <xf numFmtId="0" fontId="4" fillId="0" borderId="13" xfId="0" applyFont="1" applyBorder="1"/>
    <xf numFmtId="0" fontId="20" fillId="18" borderId="0" xfId="0" applyFont="1" applyFill="1" applyAlignment="1">
      <alignment horizontal="center" vertical="center"/>
    </xf>
    <xf numFmtId="0" fontId="20" fillId="19" borderId="0" xfId="0" applyFont="1" applyFill="1"/>
    <xf numFmtId="0" fontId="21" fillId="19" borderId="0" xfId="0" applyFont="1" applyFill="1"/>
    <xf numFmtId="10" fontId="17" fillId="27" borderId="5" xfId="0" applyNumberFormat="1" applyFont="1" applyFill="1" applyBorder="1" applyAlignment="1">
      <alignment horizontal="center"/>
    </xf>
    <xf numFmtId="10" fontId="17" fillId="27" borderId="26" xfId="0" applyNumberFormat="1" applyFont="1" applyFill="1" applyBorder="1" applyAlignment="1">
      <alignment horizontal="center"/>
    </xf>
    <xf numFmtId="10" fontId="17" fillId="29" borderId="4" xfId="0" applyNumberFormat="1" applyFont="1" applyFill="1" applyBorder="1" applyAlignment="1">
      <alignment horizontal="center"/>
    </xf>
    <xf numFmtId="10" fontId="17" fillId="29" borderId="5" xfId="0" applyNumberFormat="1" applyFont="1" applyFill="1" applyBorder="1" applyAlignment="1">
      <alignment horizontal="center"/>
    </xf>
    <xf numFmtId="10" fontId="17" fillId="29" borderId="6" xfId="0" applyNumberFormat="1" applyFont="1" applyFill="1" applyBorder="1" applyAlignment="1">
      <alignment horizontal="center"/>
    </xf>
    <xf numFmtId="10" fontId="17" fillId="27" borderId="4" xfId="0" applyNumberFormat="1" applyFont="1" applyFill="1" applyBorder="1" applyAlignment="1">
      <alignment horizontal="center"/>
    </xf>
    <xf numFmtId="10" fontId="17" fillId="27" borderId="6" xfId="0" applyNumberFormat="1" applyFont="1" applyFill="1" applyBorder="1" applyAlignment="1">
      <alignment horizontal="center"/>
    </xf>
    <xf numFmtId="0" fontId="24" fillId="15" borderId="0" xfId="0" applyFont="1" applyFill="1" applyAlignment="1">
      <alignment horizontal="center" vertical="center"/>
    </xf>
    <xf numFmtId="0" fontId="25" fillId="16" borderId="0" xfId="0" applyFont="1" applyFill="1"/>
    <xf numFmtId="0" fontId="26" fillId="16" borderId="0" xfId="0" applyFont="1" applyFill="1"/>
    <xf numFmtId="0" fontId="22" fillId="18" borderId="0" xfId="0" applyFont="1" applyFill="1" applyAlignment="1">
      <alignment horizontal="center" vertical="center"/>
    </xf>
    <xf numFmtId="0" fontId="22" fillId="19" borderId="0" xfId="0" applyFont="1" applyFill="1"/>
    <xf numFmtId="0" fontId="23" fillId="19" borderId="0" xfId="0" applyFont="1" applyFill="1"/>
    <xf numFmtId="0" fontId="4" fillId="10" borderId="3" xfId="0" applyFont="1" applyFill="1" applyBorder="1" applyAlignment="1">
      <alignment horizontal="left" vertical="center" wrapText="1"/>
    </xf>
    <xf numFmtId="0" fontId="20" fillId="15" borderId="0" xfId="2" applyFont="1" applyFill="1" applyAlignment="1">
      <alignment horizontal="center" vertical="center"/>
    </xf>
    <xf numFmtId="0" fontId="20" fillId="16" borderId="0" xfId="2" applyFont="1" applyFill="1"/>
    <xf numFmtId="166" fontId="43" fillId="2" borderId="64" xfId="0" applyNumberFormat="1" applyFont="1" applyFill="1" applyBorder="1" applyAlignment="1">
      <alignment horizontal="center" vertical="center"/>
    </xf>
    <xf numFmtId="0" fontId="44" fillId="0" borderId="64" xfId="0" applyFont="1" applyBorder="1"/>
    <xf numFmtId="166" fontId="43" fillId="2" borderId="63" xfId="0" applyNumberFormat="1" applyFont="1" applyFill="1" applyBorder="1" applyAlignment="1">
      <alignment horizontal="center" vertical="center"/>
    </xf>
    <xf numFmtId="0" fontId="44" fillId="0" borderId="63" xfId="0" applyFont="1" applyBorder="1"/>
    <xf numFmtId="166" fontId="43" fillId="2" borderId="0" xfId="0" applyNumberFormat="1" applyFont="1" applyFill="1" applyAlignment="1">
      <alignment horizontal="center" vertical="center"/>
    </xf>
    <xf numFmtId="0" fontId="44" fillId="0" borderId="0" xfId="0" applyFont="1"/>
    <xf numFmtId="0" fontId="19" fillId="14" borderId="0" xfId="0" applyFont="1" applyFill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left" vertical="center" wrapText="1"/>
    </xf>
    <xf numFmtId="0" fontId="16" fillId="14" borderId="1" xfId="0" applyFont="1" applyFill="1" applyBorder="1" applyAlignment="1">
      <alignment horizontal="left" vertical="center" wrapText="1"/>
    </xf>
    <xf numFmtId="0" fontId="15" fillId="14" borderId="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9" fillId="13" borderId="0" xfId="0" applyFont="1" applyFill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left" vertical="center" wrapText="1"/>
    </xf>
    <xf numFmtId="0" fontId="16" fillId="13" borderId="1" xfId="0" applyFont="1" applyFill="1" applyBorder="1" applyAlignment="1">
      <alignment horizontal="left" vertical="center" wrapText="1"/>
    </xf>
    <xf numFmtId="0" fontId="15" fillId="13" borderId="3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9" fillId="22" borderId="0" xfId="0" applyFont="1" applyFill="1" applyAlignment="1">
      <alignment horizontal="center" vertical="center" wrapText="1"/>
    </xf>
    <xf numFmtId="0" fontId="15" fillId="22" borderId="10" xfId="0" applyFont="1" applyFill="1" applyBorder="1" applyAlignment="1">
      <alignment horizontal="center" vertical="center"/>
    </xf>
    <xf numFmtId="0" fontId="16" fillId="22" borderId="3" xfId="0" applyFont="1" applyFill="1" applyBorder="1" applyAlignment="1">
      <alignment horizontal="left" vertical="center" wrapText="1"/>
    </xf>
    <xf numFmtId="0" fontId="16" fillId="22" borderId="1" xfId="0" applyFont="1" applyFill="1" applyBorder="1" applyAlignment="1">
      <alignment horizontal="left" vertical="center" wrapText="1"/>
    </xf>
    <xf numFmtId="0" fontId="15" fillId="22" borderId="3" xfId="0" applyFont="1" applyFill="1" applyBorder="1" applyAlignment="1">
      <alignment horizontal="center" vertical="center"/>
    </xf>
    <xf numFmtId="0" fontId="15" fillId="22" borderId="1" xfId="0" applyFont="1" applyFill="1" applyBorder="1" applyAlignment="1">
      <alignment horizontal="center" vertical="center"/>
    </xf>
    <xf numFmtId="10" fontId="48" fillId="42" borderId="74" xfId="0" applyNumberFormat="1" applyFont="1" applyFill="1" applyBorder="1" applyAlignment="1">
      <alignment horizontal="center"/>
    </xf>
    <xf numFmtId="0" fontId="44" fillId="43" borderId="74" xfId="0" applyFont="1" applyFill="1" applyBorder="1"/>
    <xf numFmtId="0" fontId="44" fillId="43" borderId="75" xfId="0" applyFont="1" applyFill="1" applyBorder="1"/>
    <xf numFmtId="0" fontId="20" fillId="21" borderId="0" xfId="0" applyFont="1" applyFill="1" applyAlignment="1">
      <alignment horizontal="center" vertical="center"/>
    </xf>
    <xf numFmtId="0" fontId="20" fillId="9" borderId="0" xfId="0" applyFont="1" applyFill="1"/>
    <xf numFmtId="0" fontId="21" fillId="9" borderId="0" xfId="0" applyFont="1" applyFill="1"/>
    <xf numFmtId="0" fontId="3" fillId="31" borderId="3" xfId="0" applyFont="1" applyFill="1" applyBorder="1" applyAlignment="1">
      <alignment horizontal="left" vertical="center" wrapText="1"/>
    </xf>
    <xf numFmtId="0" fontId="4" fillId="32" borderId="1" xfId="0" applyFont="1" applyFill="1" applyBorder="1"/>
    <xf numFmtId="0" fontId="4" fillId="32" borderId="2" xfId="0" applyFont="1" applyFill="1" applyBorder="1"/>
    <xf numFmtId="10" fontId="11" fillId="29" borderId="4" xfId="0" applyNumberFormat="1" applyFont="1" applyFill="1" applyBorder="1" applyAlignment="1">
      <alignment horizontal="center"/>
    </xf>
    <xf numFmtId="10" fontId="11" fillId="29" borderId="5" xfId="0" applyNumberFormat="1" applyFont="1" applyFill="1" applyBorder="1" applyAlignment="1">
      <alignment horizontal="center"/>
    </xf>
    <xf numFmtId="10" fontId="11" fillId="29" borderId="6" xfId="0" applyNumberFormat="1" applyFont="1" applyFill="1" applyBorder="1" applyAlignment="1">
      <alignment horizontal="center"/>
    </xf>
    <xf numFmtId="10" fontId="11" fillId="34" borderId="4" xfId="0" applyNumberFormat="1" applyFont="1" applyFill="1" applyBorder="1" applyAlignment="1">
      <alignment horizontal="center"/>
    </xf>
    <xf numFmtId="10" fontId="11" fillId="34" borderId="5" xfId="0" applyNumberFormat="1" applyFont="1" applyFill="1" applyBorder="1" applyAlignment="1">
      <alignment horizontal="center"/>
    </xf>
    <xf numFmtId="10" fontId="11" fillId="34" borderId="6" xfId="0" applyNumberFormat="1" applyFont="1" applyFill="1" applyBorder="1" applyAlignment="1">
      <alignment horizontal="center"/>
    </xf>
    <xf numFmtId="10" fontId="11" fillId="34" borderId="26" xfId="0" applyNumberFormat="1" applyFont="1" applyFill="1" applyBorder="1" applyAlignment="1">
      <alignment horizontal="center"/>
    </xf>
  </cellXfs>
  <cellStyles count="5">
    <cellStyle name="Millares" xfId="1" builtinId="3"/>
    <cellStyle name="Millares 2" xfId="4" xr:uid="{2D90B092-4F6E-4403-845A-6F152318A6D4}"/>
    <cellStyle name="Normal" xfId="0" builtinId="0"/>
    <cellStyle name="Normal 2" xfId="2" xr:uid="{00000000-0005-0000-0000-000002000000}"/>
    <cellStyle name="Normal 3" xfId="3" xr:uid="{EB9AE76F-062B-47D4-B3D4-19AFFFA13546}"/>
  </cellStyles>
  <dxfs count="0"/>
  <tableStyles count="0" defaultTableStyle="TableStyleMedium2" defaultPivotStyle="PivotStyleLight16"/>
  <colors>
    <mruColors>
      <color rgb="FFE4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165099</xdr:rowOff>
    </xdr:from>
    <xdr:to>
      <xdr:col>2</xdr:col>
      <xdr:colOff>2238375</xdr:colOff>
      <xdr:row>26</xdr:row>
      <xdr:rowOff>14684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644FEEE6-A423-4E3F-A68F-76F83305DCE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22699"/>
          <a:ext cx="2762250" cy="115451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C0F2BF24-C6D8-40EB-AF64-8D5269525594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3A32AA2C-E11B-4F20-B14C-265A81A45AC9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2BBAB335-7E9D-462F-B0EC-DBFF2DECB4F3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24F885BD-DDD5-4B28-8399-1827E694104C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2B5869CC-EACA-4960-8ADC-7E8C9BD16C04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F31EFFB1-733D-4917-8ABD-D843C25CA119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21980483-0624-4A45-8E2D-6C065CA58FF1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C394EDB6-D24C-479A-AD88-B81D8C1094C7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BA6157F7-8D51-4C11-95B5-96934121534B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3</xdr:col>
      <xdr:colOff>228600</xdr:colOff>
      <xdr:row>0</xdr:row>
      <xdr:rowOff>9525</xdr:rowOff>
    </xdr:from>
    <xdr:to>
      <xdr:col>13</xdr:col>
      <xdr:colOff>95250</xdr:colOff>
      <xdr:row>5</xdr:row>
      <xdr:rowOff>142875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DB11F78C-4BF5-4B7B-83A7-19274997C32A}"/>
            </a:ext>
          </a:extLst>
        </xdr:cNvPr>
        <xdr:cNvGrpSpPr>
          <a:grpSpLocks/>
        </xdr:cNvGrpSpPr>
      </xdr:nvGrpSpPr>
      <xdr:grpSpPr bwMode="auto">
        <a:xfrm>
          <a:off x="2990850" y="9525"/>
          <a:ext cx="6562725" cy="1085850"/>
          <a:chOff x="6917371" y="5822556"/>
          <a:chExt cx="4726549" cy="1035444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A3BE69CE-1734-6330-8E1F-0CBB0A51DC8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FF624416-D062-AC32-DD70-8FFAB84BE9BB}"/>
              </a:ext>
            </a:extLst>
          </xdr:cNvPr>
          <xdr:cNvSpPr txBox="1"/>
        </xdr:nvSpPr>
        <xdr:spPr>
          <a:xfrm>
            <a:off x="8588596" y="5822556"/>
            <a:ext cx="2098234" cy="374258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805815</xdr:colOff>
      <xdr:row>0</xdr:row>
      <xdr:rowOff>0</xdr:rowOff>
    </xdr:from>
    <xdr:ext cx="911860" cy="1143000"/>
    <xdr:pic>
      <xdr:nvPicPr>
        <xdr:cNvPr id="15" name="Imagen 14">
          <a:extLst>
            <a:ext uri="{FF2B5EF4-FFF2-40B4-BE49-F238E27FC236}">
              <a16:creationId xmlns:a16="http://schemas.microsoft.com/office/drawing/2014/main" id="{8F26A074-6DE9-4928-9C8B-8AFAF92F2BA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690" y="0"/>
          <a:ext cx="911860" cy="1143000"/>
        </a:xfrm>
        <a:prstGeom prst="rect">
          <a:avLst/>
        </a:prstGeom>
        <a:noFill/>
      </xdr:spPr>
    </xdr:pic>
    <xdr:clientData/>
  </xdr:oneCellAnchor>
  <xdr:twoCellAnchor editAs="oneCell">
    <xdr:from>
      <xdr:col>14</xdr:col>
      <xdr:colOff>209550</xdr:colOff>
      <xdr:row>0</xdr:row>
      <xdr:rowOff>0</xdr:rowOff>
    </xdr:from>
    <xdr:to>
      <xdr:col>18</xdr:col>
      <xdr:colOff>0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7311347-D5F7-4FE7-9FE9-35570C3FB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3675" y="0"/>
          <a:ext cx="2533650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165099</xdr:rowOff>
    </xdr:from>
    <xdr:to>
      <xdr:col>2</xdr:col>
      <xdr:colOff>2238375</xdr:colOff>
      <xdr:row>33</xdr:row>
      <xdr:rowOff>14684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D57AD129-AB61-477D-98C0-465B063025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5249"/>
          <a:ext cx="2762250" cy="124976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49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44D0AA23-68F0-4A91-A61C-D52F5C0008A0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48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8B0A9027-9F5A-4688-885D-48324BFFEF30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51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C57F36ED-BF76-4343-9DBD-B130CADCAB78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49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72025D3-0AFD-4F12-96CA-F42BA889B2D6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48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D8E65B21-C3A0-4AEE-8D5D-2C563807C57A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51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7A9F4199-47A4-4A83-9125-D71A6F9122C4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49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716F855B-9D1E-49F9-B976-F0309B92E12F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48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558A99C9-013D-4965-BE39-3991B260C5D1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51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2F7D4F55-1764-43D9-9BDD-8B04A497088D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0</xdr:colOff>
      <xdr:row>26</xdr:row>
      <xdr:rowOff>165099</xdr:rowOff>
    </xdr:from>
    <xdr:to>
      <xdr:col>2</xdr:col>
      <xdr:colOff>2238375</xdr:colOff>
      <xdr:row>33</xdr:row>
      <xdr:rowOff>14684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A56E85B5-82DA-4352-A52C-E720543CC8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5249"/>
          <a:ext cx="2762250" cy="124976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49</xdr:row>
      <xdr:rowOff>180976</xdr:rowOff>
    </xdr:from>
    <xdr:ext cx="184731" cy="233205"/>
    <xdr:sp macro="" textlink="">
      <xdr:nvSpPr>
        <xdr:cNvPr id="13" name="2 CuadroTexto">
          <a:extLst>
            <a:ext uri="{FF2B5EF4-FFF2-40B4-BE49-F238E27FC236}">
              <a16:creationId xmlns:a16="http://schemas.microsoft.com/office/drawing/2014/main" id="{E4470AA0-DC91-477B-A812-0F54768E2793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48</xdr:row>
      <xdr:rowOff>180974</xdr:rowOff>
    </xdr:from>
    <xdr:ext cx="184731" cy="264560"/>
    <xdr:sp macro="" textlink="">
      <xdr:nvSpPr>
        <xdr:cNvPr id="14" name="3 CuadroTexto">
          <a:extLst>
            <a:ext uri="{FF2B5EF4-FFF2-40B4-BE49-F238E27FC236}">
              <a16:creationId xmlns:a16="http://schemas.microsoft.com/office/drawing/2014/main" id="{0793735F-B56F-41BE-8A86-10E4A6FC8F2B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51</xdr:row>
      <xdr:rowOff>57151</xdr:rowOff>
    </xdr:from>
    <xdr:ext cx="184731" cy="233205"/>
    <xdr:sp macro="" textlink="">
      <xdr:nvSpPr>
        <xdr:cNvPr id="15" name="2 CuadroTexto">
          <a:extLst>
            <a:ext uri="{FF2B5EF4-FFF2-40B4-BE49-F238E27FC236}">
              <a16:creationId xmlns:a16="http://schemas.microsoft.com/office/drawing/2014/main" id="{0D3D76DE-9403-4641-AAC7-068FEC694B15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49</xdr:row>
      <xdr:rowOff>180976</xdr:rowOff>
    </xdr:from>
    <xdr:ext cx="184731" cy="233205"/>
    <xdr:sp macro="" textlink="">
      <xdr:nvSpPr>
        <xdr:cNvPr id="16" name="2 CuadroTexto">
          <a:extLst>
            <a:ext uri="{FF2B5EF4-FFF2-40B4-BE49-F238E27FC236}">
              <a16:creationId xmlns:a16="http://schemas.microsoft.com/office/drawing/2014/main" id="{5640879C-6D24-401C-B3D8-A38BEB2BD2C1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48</xdr:row>
      <xdr:rowOff>180974</xdr:rowOff>
    </xdr:from>
    <xdr:ext cx="184731" cy="264560"/>
    <xdr:sp macro="" textlink="">
      <xdr:nvSpPr>
        <xdr:cNvPr id="17" name="3 CuadroTexto">
          <a:extLst>
            <a:ext uri="{FF2B5EF4-FFF2-40B4-BE49-F238E27FC236}">
              <a16:creationId xmlns:a16="http://schemas.microsoft.com/office/drawing/2014/main" id="{6AA2250F-2C64-4C52-B7DA-A0DBE049462C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51</xdr:row>
      <xdr:rowOff>57151</xdr:rowOff>
    </xdr:from>
    <xdr:ext cx="184731" cy="233205"/>
    <xdr:sp macro="" textlink="">
      <xdr:nvSpPr>
        <xdr:cNvPr id="18" name="2 CuadroTexto">
          <a:extLst>
            <a:ext uri="{FF2B5EF4-FFF2-40B4-BE49-F238E27FC236}">
              <a16:creationId xmlns:a16="http://schemas.microsoft.com/office/drawing/2014/main" id="{7125D583-FD00-4E21-B336-EF0EEA3A50EC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49</xdr:row>
      <xdr:rowOff>180976</xdr:rowOff>
    </xdr:from>
    <xdr:ext cx="184731" cy="233205"/>
    <xdr:sp macro="" textlink="">
      <xdr:nvSpPr>
        <xdr:cNvPr id="19" name="2 CuadroTexto">
          <a:extLst>
            <a:ext uri="{FF2B5EF4-FFF2-40B4-BE49-F238E27FC236}">
              <a16:creationId xmlns:a16="http://schemas.microsoft.com/office/drawing/2014/main" id="{306C32F6-01B3-43C3-8935-3EEDB14ECCFD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48</xdr:row>
      <xdr:rowOff>180974</xdr:rowOff>
    </xdr:from>
    <xdr:ext cx="184731" cy="264560"/>
    <xdr:sp macro="" textlink="">
      <xdr:nvSpPr>
        <xdr:cNvPr id="20" name="3 CuadroTexto">
          <a:extLst>
            <a:ext uri="{FF2B5EF4-FFF2-40B4-BE49-F238E27FC236}">
              <a16:creationId xmlns:a16="http://schemas.microsoft.com/office/drawing/2014/main" id="{0890F169-E5BD-4BC2-924A-E462FF9B9E3B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51</xdr:row>
      <xdr:rowOff>57151</xdr:rowOff>
    </xdr:from>
    <xdr:ext cx="184731" cy="233205"/>
    <xdr:sp macro="" textlink="">
      <xdr:nvSpPr>
        <xdr:cNvPr id="21" name="2 CuadroTexto">
          <a:extLst>
            <a:ext uri="{FF2B5EF4-FFF2-40B4-BE49-F238E27FC236}">
              <a16:creationId xmlns:a16="http://schemas.microsoft.com/office/drawing/2014/main" id="{D7755110-1924-4C6D-9CFB-92B223B0E34A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4</xdr:col>
      <xdr:colOff>255270</xdr:colOff>
      <xdr:row>0</xdr:row>
      <xdr:rowOff>0</xdr:rowOff>
    </xdr:from>
    <xdr:to>
      <xdr:col>12</xdr:col>
      <xdr:colOff>520065</xdr:colOff>
      <xdr:row>5</xdr:row>
      <xdr:rowOff>190499</xdr:rowOff>
    </xdr:to>
    <xdr:grpSp>
      <xdr:nvGrpSpPr>
        <xdr:cNvPr id="22" name="Grupo 10">
          <a:extLst>
            <a:ext uri="{FF2B5EF4-FFF2-40B4-BE49-F238E27FC236}">
              <a16:creationId xmlns:a16="http://schemas.microsoft.com/office/drawing/2014/main" id="{1E99BA9F-BDEC-4D64-A649-472B3B9721C3}"/>
            </a:ext>
          </a:extLst>
        </xdr:cNvPr>
        <xdr:cNvGrpSpPr>
          <a:grpSpLocks/>
        </xdr:cNvGrpSpPr>
      </xdr:nvGrpSpPr>
      <xdr:grpSpPr bwMode="auto">
        <a:xfrm>
          <a:off x="3503295" y="0"/>
          <a:ext cx="5789295" cy="1142999"/>
          <a:chOff x="6917371" y="5822557"/>
          <a:chExt cx="4726549" cy="1035443"/>
        </a:xfrm>
      </xdr:grpSpPr>
      <xdr:pic>
        <xdr:nvPicPr>
          <xdr:cNvPr id="2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CCFB8484-122A-D379-6603-EE69A1B4875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4" name="CuadroTexto 5">
            <a:extLst>
              <a:ext uri="{FF2B5EF4-FFF2-40B4-BE49-F238E27FC236}">
                <a16:creationId xmlns:a16="http://schemas.microsoft.com/office/drawing/2014/main" id="{4872231E-65D6-3519-E50B-C2600D1770E3}"/>
              </a:ext>
            </a:extLst>
          </xdr:cNvPr>
          <xdr:cNvSpPr txBox="1"/>
        </xdr:nvSpPr>
        <xdr:spPr>
          <a:xfrm>
            <a:off x="8588596" y="5822557"/>
            <a:ext cx="2195245" cy="31926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895350</xdr:colOff>
      <xdr:row>0</xdr:row>
      <xdr:rowOff>0</xdr:rowOff>
    </xdr:from>
    <xdr:to>
      <xdr:col>2</xdr:col>
      <xdr:colOff>1788160</xdr:colOff>
      <xdr:row>5</xdr:row>
      <xdr:rowOff>171450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9C12A5F1-4888-4C79-BBBE-B7FF1B7AE41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0"/>
          <a:ext cx="892810" cy="11239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228600</xdr:colOff>
      <xdr:row>0</xdr:row>
      <xdr:rowOff>0</xdr:rowOff>
    </xdr:from>
    <xdr:to>
      <xdr:col>18</xdr:col>
      <xdr:colOff>19050</xdr:colOff>
      <xdr:row>6</xdr:row>
      <xdr:rowOff>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6B6271DC-38B5-4B08-AC30-1D5FE1A55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0"/>
          <a:ext cx="2533650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22151</xdr:colOff>
      <xdr:row>62</xdr:row>
      <xdr:rowOff>30347</xdr:rowOff>
    </xdr:from>
    <xdr:to>
      <xdr:col>3</xdr:col>
      <xdr:colOff>27468</xdr:colOff>
      <xdr:row>68</xdr:row>
      <xdr:rowOff>68447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7A638E3B-A079-4541-82FA-1EE50114F9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151" y="11841347"/>
          <a:ext cx="2377042" cy="118110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C4AE4-8269-4CEB-A7C2-927AD85C0483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908AA060-8C45-4C50-AF13-91467034A4F5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BD53F712-2026-4177-89B8-930A3D1CAA28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9A6D2C4-972B-481F-A5A0-5F45B9DDA386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3C40850-FF11-4BC4-8EA7-556A352D4C76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D564D149-DC8D-4D89-8BE8-38C81F313DDF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B8981C83-A0DB-46F9-B33B-4052B2ABF573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76EBB8DD-8ECD-4F11-BDA0-2DE0AF9113AC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4C343DB0-3EF5-47BA-945B-DDA1F8E83680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22151</xdr:colOff>
      <xdr:row>62</xdr:row>
      <xdr:rowOff>30347</xdr:rowOff>
    </xdr:from>
    <xdr:to>
      <xdr:col>3</xdr:col>
      <xdr:colOff>27468</xdr:colOff>
      <xdr:row>68</xdr:row>
      <xdr:rowOff>68447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315E919B-5DC9-49AE-B03F-E7853078D68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151" y="11841347"/>
          <a:ext cx="2377042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601979</xdr:colOff>
      <xdr:row>0</xdr:row>
      <xdr:rowOff>1</xdr:rowOff>
    </xdr:from>
    <xdr:to>
      <xdr:col>12</xdr:col>
      <xdr:colOff>561974</xdr:colOff>
      <xdr:row>6</xdr:row>
      <xdr:rowOff>60961</xdr:rowOff>
    </xdr:to>
    <xdr:grpSp>
      <xdr:nvGrpSpPr>
        <xdr:cNvPr id="13" name="Grupo 10">
          <a:extLst>
            <a:ext uri="{FF2B5EF4-FFF2-40B4-BE49-F238E27FC236}">
              <a16:creationId xmlns:a16="http://schemas.microsoft.com/office/drawing/2014/main" id="{152DCB12-37A6-418B-8EE6-AF5BEF906E18}"/>
            </a:ext>
          </a:extLst>
        </xdr:cNvPr>
        <xdr:cNvGrpSpPr/>
      </xdr:nvGrpSpPr>
      <xdr:grpSpPr>
        <a:xfrm>
          <a:off x="3516629" y="1"/>
          <a:ext cx="5789295" cy="1203960"/>
          <a:chOff x="6917371" y="5822557"/>
          <a:chExt cx="4726549" cy="1035443"/>
        </a:xfrm>
      </xdr:grpSpPr>
      <xdr:pic>
        <xdr:nvPicPr>
          <xdr:cNvPr id="1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74494B5-FE0E-543C-79E4-B7A73ED6CA4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id="{D0FB682B-DABD-AD57-4CEC-2134F40BC827}"/>
              </a:ext>
            </a:extLst>
          </xdr:cNvPr>
          <xdr:cNvSpPr txBox="1"/>
        </xdr:nvSpPr>
        <xdr:spPr>
          <a:xfrm>
            <a:off x="8588596" y="5870241"/>
            <a:ext cx="2098234" cy="32657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819150</xdr:colOff>
      <xdr:row>0</xdr:row>
      <xdr:rowOff>0</xdr:rowOff>
    </xdr:from>
    <xdr:to>
      <xdr:col>3</xdr:col>
      <xdr:colOff>113665</xdr:colOff>
      <xdr:row>5</xdr:row>
      <xdr:rowOff>171450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D95DA82D-9C65-494F-B536-0DB50991BBCA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0675" y="0"/>
          <a:ext cx="894715" cy="11239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180975</xdr:colOff>
      <xdr:row>0</xdr:row>
      <xdr:rowOff>0</xdr:rowOff>
    </xdr:from>
    <xdr:to>
      <xdr:col>17</xdr:col>
      <xdr:colOff>678996</xdr:colOff>
      <xdr:row>5</xdr:row>
      <xdr:rowOff>184149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CD8AC82B-4458-4FDB-8B60-4054702F1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6525" y="0"/>
          <a:ext cx="2555421" cy="1142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19272</xdr:rowOff>
    </xdr:from>
    <xdr:to>
      <xdr:col>3</xdr:col>
      <xdr:colOff>886</xdr:colOff>
      <xdr:row>75</xdr:row>
      <xdr:rowOff>57372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965331F5-D520-4354-82B0-E09B41C73A0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449522"/>
          <a:ext cx="2353561" cy="118110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E99CA7C1-E8AD-4A83-9E37-2430D4B99368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34AE60C6-DA15-401C-9E84-5A88736C0A27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AD5EAA7E-1A65-409A-A9A8-2C1C5F683D38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D920C3A0-201D-4C5F-A2F4-D88C47E451F7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B574DA93-9915-4BBC-A821-0F6CB3C16252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46EABF00-835F-4EC4-9B22-21C7317CFA74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968C04DC-55F8-48C9-A13A-BE656BDB8817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FDD98A8D-8F2F-4C01-B666-1BF1BB620FCC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91AB3229-F093-4D4C-8F2C-F1D488D1B8BD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3</xdr:col>
      <xdr:colOff>163830</xdr:colOff>
      <xdr:row>0</xdr:row>
      <xdr:rowOff>19051</xdr:rowOff>
    </xdr:from>
    <xdr:to>
      <xdr:col>13</xdr:col>
      <xdr:colOff>295275</xdr:colOff>
      <xdr:row>6</xdr:row>
      <xdr:rowOff>57151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1AA1AAA0-D77A-45A2-A96D-2B0F14EDFB2C}"/>
            </a:ext>
          </a:extLst>
        </xdr:cNvPr>
        <xdr:cNvGrpSpPr>
          <a:grpSpLocks/>
        </xdr:cNvGrpSpPr>
      </xdr:nvGrpSpPr>
      <xdr:grpSpPr bwMode="auto">
        <a:xfrm>
          <a:off x="2516505" y="19051"/>
          <a:ext cx="6779895" cy="1181100"/>
          <a:chOff x="6917371" y="5822557"/>
          <a:chExt cx="5920344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3EB206BA-E672-69B3-2A12-D6E5E421ADF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5920344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471B0FE5-269E-AD6D-0A45-B27C9373211B}"/>
              </a:ext>
            </a:extLst>
          </xdr:cNvPr>
          <xdr:cNvSpPr txBox="1"/>
        </xdr:nvSpPr>
        <xdr:spPr>
          <a:xfrm>
            <a:off x="8588596" y="5871202"/>
            <a:ext cx="2098234" cy="32561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739141</xdr:colOff>
      <xdr:row>0</xdr:row>
      <xdr:rowOff>0</xdr:rowOff>
    </xdr:from>
    <xdr:to>
      <xdr:col>2</xdr:col>
      <xdr:colOff>1695451</xdr:colOff>
      <xdr:row>6</xdr:row>
      <xdr:rowOff>7620</xdr:rowOff>
    </xdr:to>
    <xdr:pic>
      <xdr:nvPicPr>
        <xdr:cNvPr id="15" name="6 Imagen">
          <a:extLst>
            <a:ext uri="{FF2B5EF4-FFF2-40B4-BE49-F238E27FC236}">
              <a16:creationId xmlns:a16="http://schemas.microsoft.com/office/drawing/2014/main" id="{2C28CE54-0A63-4F9C-8A90-867420C032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67" r="82140" b="-1"/>
        <a:stretch/>
      </xdr:blipFill>
      <xdr:spPr bwMode="auto">
        <a:xfrm>
          <a:off x="1263016" y="0"/>
          <a:ext cx="956310" cy="115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514350</xdr:colOff>
      <xdr:row>0</xdr:row>
      <xdr:rowOff>0</xdr:rowOff>
    </xdr:from>
    <xdr:to>
      <xdr:col>18</xdr:col>
      <xdr:colOff>0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6BACB5E-4262-412F-BA45-06846765A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2225" y="0"/>
          <a:ext cx="2152650" cy="114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8C343A85-0402-4F34-9D1C-64DA322FFCA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3" name="image00.png">
          <a:extLst>
            <a:ext uri="{FF2B5EF4-FFF2-40B4-BE49-F238E27FC236}">
              <a16:creationId xmlns:a16="http://schemas.microsoft.com/office/drawing/2014/main" id="{E6137B84-BE7F-4DDA-A3D7-504928085B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4" name="image00.png">
          <a:extLst>
            <a:ext uri="{FF2B5EF4-FFF2-40B4-BE49-F238E27FC236}">
              <a16:creationId xmlns:a16="http://schemas.microsoft.com/office/drawing/2014/main" id="{7F4EB7E1-8604-4A5B-9211-ED6F7E6870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476250</xdr:colOff>
      <xdr:row>0</xdr:row>
      <xdr:rowOff>0</xdr:rowOff>
    </xdr:from>
    <xdr:to>
      <xdr:col>12</xdr:col>
      <xdr:colOff>547204</xdr:colOff>
      <xdr:row>6</xdr:row>
      <xdr:rowOff>53340</xdr:rowOff>
    </xdr:to>
    <xdr:grpSp>
      <xdr:nvGrpSpPr>
        <xdr:cNvPr id="5" name="Grupo 10">
          <a:extLst>
            <a:ext uri="{FF2B5EF4-FFF2-40B4-BE49-F238E27FC236}">
              <a16:creationId xmlns:a16="http://schemas.microsoft.com/office/drawing/2014/main" id="{1AF5BAEB-2E83-42F2-91C0-00911ECC3178}"/>
            </a:ext>
          </a:extLst>
        </xdr:cNvPr>
        <xdr:cNvGrpSpPr>
          <a:grpSpLocks/>
        </xdr:cNvGrpSpPr>
      </xdr:nvGrpSpPr>
      <xdr:grpSpPr bwMode="auto">
        <a:xfrm>
          <a:off x="3381375" y="0"/>
          <a:ext cx="6052654" cy="1196340"/>
          <a:chOff x="6917371" y="5822556"/>
          <a:chExt cx="4726549" cy="1035443"/>
        </a:xfrm>
      </xdr:grpSpPr>
      <xdr:pic>
        <xdr:nvPicPr>
          <xdr:cNvPr id="6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8B16124C-3B0B-5D9E-39DE-76D904788C7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6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CuadroTexto 5">
            <a:extLst>
              <a:ext uri="{FF2B5EF4-FFF2-40B4-BE49-F238E27FC236}">
                <a16:creationId xmlns:a16="http://schemas.microsoft.com/office/drawing/2014/main" id="{F4A4F403-FA4B-F5BA-2479-7D31B7B36EA8}"/>
              </a:ext>
            </a:extLst>
          </xdr:cNvPr>
          <xdr:cNvSpPr txBox="1"/>
        </xdr:nvSpPr>
        <xdr:spPr>
          <a:xfrm>
            <a:off x="8588596" y="5916121"/>
            <a:ext cx="2098234" cy="2966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1044576</xdr:colOff>
      <xdr:row>0</xdr:row>
      <xdr:rowOff>0</xdr:rowOff>
    </xdr:from>
    <xdr:ext cx="965200" cy="1123950"/>
    <xdr:pic>
      <xdr:nvPicPr>
        <xdr:cNvPr id="8" name="Imagen 10">
          <a:extLst>
            <a:ext uri="{FF2B5EF4-FFF2-40B4-BE49-F238E27FC236}">
              <a16:creationId xmlns:a16="http://schemas.microsoft.com/office/drawing/2014/main" id="{D75F70C5-035A-44F9-BA60-651ACE01DBC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6576" y="0"/>
          <a:ext cx="965200" cy="1123950"/>
        </a:xfrm>
        <a:prstGeom prst="rect">
          <a:avLst/>
        </a:prstGeom>
        <a:noFill/>
      </xdr:spPr>
    </xdr:pic>
    <xdr:clientData/>
  </xdr:oneCellAnchor>
  <xdr:twoCellAnchor editAs="oneCell">
    <xdr:from>
      <xdr:col>13</xdr:col>
      <xdr:colOff>657225</xdr:colOff>
      <xdr:row>0</xdr:row>
      <xdr:rowOff>0</xdr:rowOff>
    </xdr:from>
    <xdr:to>
      <xdr:col>18</xdr:col>
      <xdr:colOff>38100</xdr:colOff>
      <xdr:row>5</xdr:row>
      <xdr:rowOff>190499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6AC66EE-C125-4078-88A0-1B2F96A25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9850" y="0"/>
          <a:ext cx="2809875" cy="11429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85725</xdr:rowOff>
    </xdr:from>
    <xdr:to>
      <xdr:col>2</xdr:col>
      <xdr:colOff>2247900</xdr:colOff>
      <xdr:row>34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879919AA-B439-48AD-A67F-1B8BE637C4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867400"/>
          <a:ext cx="2257425" cy="1314450"/>
        </a:xfrm>
        <a:prstGeom prst="rect">
          <a:avLst/>
        </a:prstGeom>
        <a:noFill/>
      </xdr:spPr>
    </xdr:pic>
    <xdr:clientData fLocksWithSheet="0"/>
  </xdr:twoCellAnchor>
  <xdr:twoCellAnchor>
    <xdr:from>
      <xdr:col>5</xdr:col>
      <xdr:colOff>9797</xdr:colOff>
      <xdr:row>0</xdr:row>
      <xdr:rowOff>0</xdr:rowOff>
    </xdr:from>
    <xdr:to>
      <xdr:col>13</xdr:col>
      <xdr:colOff>499481</xdr:colOff>
      <xdr:row>6</xdr:row>
      <xdr:rowOff>49636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FC3FE19D-7D8F-4739-8B4F-AACA7D121A24}"/>
            </a:ext>
          </a:extLst>
        </xdr:cNvPr>
        <xdr:cNvGrpSpPr>
          <a:grpSpLocks/>
        </xdr:cNvGrpSpPr>
      </xdr:nvGrpSpPr>
      <xdr:grpSpPr bwMode="auto">
        <a:xfrm>
          <a:off x="3738486" y="0"/>
          <a:ext cx="6622855" cy="1164758"/>
          <a:chOff x="7362223" y="5858050"/>
          <a:chExt cx="4726549" cy="1038950"/>
        </a:xfrm>
      </xdr:grpSpPr>
      <xdr:pic>
        <xdr:nvPicPr>
          <xdr:cNvPr id="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AAC61795-A1DE-27D2-5531-059F7E04C0A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7362223" y="5861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423373F-A54E-FEFC-4A33-677912A42553}"/>
              </a:ext>
            </a:extLst>
          </xdr:cNvPr>
          <xdr:cNvSpPr txBox="1"/>
        </xdr:nvSpPr>
        <xdr:spPr>
          <a:xfrm>
            <a:off x="9178880" y="5858050"/>
            <a:ext cx="2098234" cy="31103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1445593</xdr:colOff>
      <xdr:row>0</xdr:row>
      <xdr:rowOff>0</xdr:rowOff>
    </xdr:from>
    <xdr:to>
      <xdr:col>4</xdr:col>
      <xdr:colOff>220701</xdr:colOff>
      <xdr:row>6</xdr:row>
      <xdr:rowOff>23232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B1E1082-A11C-4E3B-840F-A0E4D5F67EB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068" y="0"/>
          <a:ext cx="1042058" cy="1166232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685335</xdr:colOff>
      <xdr:row>0</xdr:row>
      <xdr:rowOff>0</xdr:rowOff>
    </xdr:from>
    <xdr:to>
      <xdr:col>18</xdr:col>
      <xdr:colOff>0</xdr:colOff>
      <xdr:row>5</xdr:row>
      <xdr:rowOff>151006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F7BFECB-6D40-4A71-84E8-40F97C3B1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8085" y="0"/>
          <a:ext cx="2362665" cy="11035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178651</xdr:rowOff>
    </xdr:from>
    <xdr:to>
      <xdr:col>3</xdr:col>
      <xdr:colOff>3020</xdr:colOff>
      <xdr:row>69</xdr:row>
      <xdr:rowOff>30898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91434C82-C722-48FF-8B57-9406289A6B3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989651"/>
          <a:ext cx="2289020" cy="1185747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87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72613B46-1BE0-4EB4-A0F5-3700E0A398C6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86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9E5F8375-C91D-4381-817D-4486E4C3A87E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89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1F2496B9-469E-4F8F-B18D-0B0578AF2701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87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32DDC0FE-1FF8-45CE-AC46-9AE459AEA0EA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86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3FA22C8-41D0-47CD-A1CA-777CBEF12A3C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89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87E637C4-1536-491D-B7E9-91FB258D3B5D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87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FE41FA82-DDFC-4658-8EAE-8B06696B9418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86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66E6B68D-931D-4E51-AEA3-D7B076A541F1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89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724444F2-BF1B-4B44-8F2A-4BEE22B0092D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4</xdr:col>
      <xdr:colOff>121920</xdr:colOff>
      <xdr:row>0</xdr:row>
      <xdr:rowOff>1</xdr:rowOff>
    </xdr:from>
    <xdr:to>
      <xdr:col>13</xdr:col>
      <xdr:colOff>333375</xdr:colOff>
      <xdr:row>6</xdr:row>
      <xdr:rowOff>114301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10D068C9-C286-449B-ABD0-8E8FFF1E5C90}"/>
            </a:ext>
          </a:extLst>
        </xdr:cNvPr>
        <xdr:cNvGrpSpPr>
          <a:grpSpLocks/>
        </xdr:cNvGrpSpPr>
      </xdr:nvGrpSpPr>
      <xdr:grpSpPr bwMode="auto">
        <a:xfrm>
          <a:off x="3303270" y="1"/>
          <a:ext cx="6536055" cy="1257300"/>
          <a:chOff x="6953507" y="5822557"/>
          <a:chExt cx="4726549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BFB2D454-7FF3-E1CD-90A0-861057639FD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53507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5E9AAADC-5B00-27E9-A486-D54D05CD09E6}"/>
              </a:ext>
            </a:extLst>
          </xdr:cNvPr>
          <xdr:cNvSpPr txBox="1"/>
        </xdr:nvSpPr>
        <xdr:spPr>
          <a:xfrm>
            <a:off x="8588596" y="5822557"/>
            <a:ext cx="2233656" cy="46360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866775</xdr:colOff>
      <xdr:row>0</xdr:row>
      <xdr:rowOff>0</xdr:rowOff>
    </xdr:from>
    <xdr:ext cx="1009650" cy="1152524"/>
    <xdr:pic>
      <xdr:nvPicPr>
        <xdr:cNvPr id="15" name="Imagen 14">
          <a:extLst>
            <a:ext uri="{FF2B5EF4-FFF2-40B4-BE49-F238E27FC236}">
              <a16:creationId xmlns:a16="http://schemas.microsoft.com/office/drawing/2014/main" id="{E84CB3FA-548A-4051-8A1B-25C00F6D3BF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0"/>
          <a:ext cx="1009650" cy="1152524"/>
        </a:xfrm>
        <a:prstGeom prst="rect">
          <a:avLst/>
        </a:prstGeom>
        <a:noFill/>
      </xdr:spPr>
    </xdr:pic>
    <xdr:clientData/>
  </xdr:oneCellAnchor>
  <xdr:oneCellAnchor>
    <xdr:from>
      <xdr:col>14</xdr:col>
      <xdr:colOff>381000</xdr:colOff>
      <xdr:row>0</xdr:row>
      <xdr:rowOff>28575</xdr:rowOff>
    </xdr:from>
    <xdr:ext cx="2381250" cy="1123950"/>
    <xdr:pic>
      <xdr:nvPicPr>
        <xdr:cNvPr id="16" name="Imagen 15">
          <a:extLst>
            <a:ext uri="{FF2B5EF4-FFF2-40B4-BE49-F238E27FC236}">
              <a16:creationId xmlns:a16="http://schemas.microsoft.com/office/drawing/2014/main" id="{2D9DF446-CE67-429B-A256-0BAC8BEA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28575"/>
          <a:ext cx="2381250" cy="11239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71C516FF-09B5-46A5-9DE2-C321946038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3" name="image00.png">
          <a:extLst>
            <a:ext uri="{FF2B5EF4-FFF2-40B4-BE49-F238E27FC236}">
              <a16:creationId xmlns:a16="http://schemas.microsoft.com/office/drawing/2014/main" id="{B94B9F3F-F09C-46BF-9D5F-B8C28B936D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4" name="image00.png">
          <a:extLst>
            <a:ext uri="{FF2B5EF4-FFF2-40B4-BE49-F238E27FC236}">
              <a16:creationId xmlns:a16="http://schemas.microsoft.com/office/drawing/2014/main" id="{60A6307A-C242-40D5-883B-E64C18AE88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224792</xdr:colOff>
      <xdr:row>0</xdr:row>
      <xdr:rowOff>0</xdr:rowOff>
    </xdr:from>
    <xdr:to>
      <xdr:col>3</xdr:col>
      <xdr:colOff>9525</xdr:colOff>
      <xdr:row>5</xdr:row>
      <xdr:rowOff>161925</xdr:rowOff>
    </xdr:to>
    <xdr:pic>
      <xdr:nvPicPr>
        <xdr:cNvPr id="5" name="Picture 1800">
          <a:extLst>
            <a:ext uri="{FF2B5EF4-FFF2-40B4-BE49-F238E27FC236}">
              <a16:creationId xmlns:a16="http://schemas.microsoft.com/office/drawing/2014/main" id="{58AA176F-55B2-4FA9-96CE-F78BD0335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2" y="0"/>
          <a:ext cx="2270758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12</xdr:col>
      <xdr:colOff>585304</xdr:colOff>
      <xdr:row>6</xdr:row>
      <xdr:rowOff>53340</xdr:rowOff>
    </xdr:to>
    <xdr:grpSp>
      <xdr:nvGrpSpPr>
        <xdr:cNvPr id="6" name="Grupo 10">
          <a:extLst>
            <a:ext uri="{FF2B5EF4-FFF2-40B4-BE49-F238E27FC236}">
              <a16:creationId xmlns:a16="http://schemas.microsoft.com/office/drawing/2014/main" id="{B62ECFB1-AB04-4696-BA17-423151894DD8}"/>
            </a:ext>
          </a:extLst>
        </xdr:cNvPr>
        <xdr:cNvGrpSpPr>
          <a:grpSpLocks/>
        </xdr:cNvGrpSpPr>
      </xdr:nvGrpSpPr>
      <xdr:grpSpPr bwMode="auto">
        <a:xfrm>
          <a:off x="3415862" y="0"/>
          <a:ext cx="6081339" cy="1170064"/>
          <a:chOff x="6917371" y="5822556"/>
          <a:chExt cx="4726549" cy="1035443"/>
        </a:xfrm>
      </xdr:grpSpPr>
      <xdr:pic>
        <xdr:nvPicPr>
          <xdr:cNvPr id="7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03F9D85-3AD0-FC4B-63B1-500E67C36C0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6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8635125F-A611-7EAC-0546-690B1F16677B}"/>
              </a:ext>
            </a:extLst>
          </xdr:cNvPr>
          <xdr:cNvSpPr txBox="1"/>
        </xdr:nvSpPr>
        <xdr:spPr>
          <a:xfrm>
            <a:off x="8588596" y="5916121"/>
            <a:ext cx="2098234" cy="2966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14</xdr:col>
      <xdr:colOff>539750</xdr:colOff>
      <xdr:row>0</xdr:row>
      <xdr:rowOff>0</xdr:rowOff>
    </xdr:from>
    <xdr:to>
      <xdr:col>16</xdr:col>
      <xdr:colOff>142875</xdr:colOff>
      <xdr:row>5</xdr:row>
      <xdr:rowOff>171450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62C4136-AE61-49B6-BE4D-26F8A8FEBD8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8175" y="0"/>
          <a:ext cx="974725" cy="112395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61</xdr:row>
      <xdr:rowOff>178651</xdr:rowOff>
    </xdr:from>
    <xdr:to>
      <xdr:col>3</xdr:col>
      <xdr:colOff>3020</xdr:colOff>
      <xdr:row>68</xdr:row>
      <xdr:rowOff>30898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355BBC18-6606-4945-A09D-FDE91C69B4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265876"/>
          <a:ext cx="2746220" cy="1214322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0</xdr:colOff>
      <xdr:row>0</xdr:row>
      <xdr:rowOff>1</xdr:rowOff>
    </xdr:from>
    <xdr:to>
      <xdr:col>13</xdr:col>
      <xdr:colOff>600075</xdr:colOff>
      <xdr:row>5</xdr:row>
      <xdr:rowOff>95250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E21DCF09-E9FB-4EF2-AD5F-7F64B481079F}"/>
            </a:ext>
          </a:extLst>
        </xdr:cNvPr>
        <xdr:cNvGrpSpPr>
          <a:grpSpLocks/>
        </xdr:cNvGrpSpPr>
      </xdr:nvGrpSpPr>
      <xdr:grpSpPr bwMode="auto">
        <a:xfrm>
          <a:off x="3514725" y="1"/>
          <a:ext cx="6858000" cy="1047749"/>
          <a:chOff x="6917371" y="5822557"/>
          <a:chExt cx="4726549" cy="1035443"/>
        </a:xfrm>
      </xdr:grpSpPr>
      <xdr:pic>
        <xdr:nvPicPr>
          <xdr:cNvPr id="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7800CD4E-E09D-38AA-C39E-568E59BECEE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61014B59-E55E-8B68-1AF8-AFA95B08D1BB}"/>
              </a:ext>
            </a:extLst>
          </xdr:cNvPr>
          <xdr:cNvSpPr txBox="1"/>
        </xdr:nvSpPr>
        <xdr:spPr>
          <a:xfrm>
            <a:off x="8588596" y="5916121"/>
            <a:ext cx="2098234" cy="31472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495299</xdr:colOff>
      <xdr:row>0</xdr:row>
      <xdr:rowOff>0</xdr:rowOff>
    </xdr:from>
    <xdr:to>
      <xdr:col>2</xdr:col>
      <xdr:colOff>1390650</xdr:colOff>
      <xdr:row>5</xdr:row>
      <xdr:rowOff>180974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6A05EB6-701B-4765-B696-2DA42E65CC0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0"/>
          <a:ext cx="895351" cy="1133474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114300</xdr:colOff>
      <xdr:row>0</xdr:row>
      <xdr:rowOff>0</xdr:rowOff>
    </xdr:from>
    <xdr:to>
      <xdr:col>18</xdr:col>
      <xdr:colOff>2721</xdr:colOff>
      <xdr:row>5</xdr:row>
      <xdr:rowOff>190499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1935A5D-4196-4CD3-8D97-11E2F55DB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0" y="0"/>
          <a:ext cx="2631621" cy="11429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187779</xdr:rowOff>
    </xdr:from>
    <xdr:to>
      <xdr:col>2</xdr:col>
      <xdr:colOff>1447800</xdr:colOff>
      <xdr:row>76</xdr:row>
      <xdr:rowOff>33111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51607EE7-DB2A-421F-B901-74219EEB81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65729"/>
          <a:ext cx="2209800" cy="1207407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93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DE61C053-9E8C-4454-8EF6-CB01F40C0069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92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C071AE57-0CB0-409F-A91D-56AE7686A25C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95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59674272-2D4B-45F0-AF0C-3AD611A9F9D4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93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D3B06802-7BE4-4259-B81B-97505F1B3F68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92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BB214EFC-D697-4822-AD24-B5D749CF64A1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95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4DC01D63-4630-4CCD-99A3-8899EE79C2D1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93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E278AB87-E372-4FBE-B3BE-DBACAF0A224A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92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26EF5DBD-F295-415C-AA04-612E21D3A20C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95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E53FAA39-917F-48F3-8D4A-D8344282392B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0</xdr:colOff>
      <xdr:row>69</xdr:row>
      <xdr:rowOff>187779</xdr:rowOff>
    </xdr:from>
    <xdr:to>
      <xdr:col>2</xdr:col>
      <xdr:colOff>1447800</xdr:colOff>
      <xdr:row>76</xdr:row>
      <xdr:rowOff>33111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A55BCC0C-05A9-43E8-81EE-9D64BC18EA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65729"/>
          <a:ext cx="2209800" cy="1207407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2009774</xdr:colOff>
      <xdr:row>0</xdr:row>
      <xdr:rowOff>0</xdr:rowOff>
    </xdr:from>
    <xdr:to>
      <xdr:col>13</xdr:col>
      <xdr:colOff>276224</xdr:colOff>
      <xdr:row>6</xdr:row>
      <xdr:rowOff>60960</xdr:rowOff>
    </xdr:to>
    <xdr:grpSp>
      <xdr:nvGrpSpPr>
        <xdr:cNvPr id="13" name="Grupo 10">
          <a:extLst>
            <a:ext uri="{FF2B5EF4-FFF2-40B4-BE49-F238E27FC236}">
              <a16:creationId xmlns:a16="http://schemas.microsoft.com/office/drawing/2014/main" id="{A486DA0A-ECDE-4D4B-A8F8-AAC0A8337E61}"/>
            </a:ext>
          </a:extLst>
        </xdr:cNvPr>
        <xdr:cNvGrpSpPr>
          <a:grpSpLocks/>
        </xdr:cNvGrpSpPr>
      </xdr:nvGrpSpPr>
      <xdr:grpSpPr bwMode="auto">
        <a:xfrm>
          <a:off x="2771774" y="0"/>
          <a:ext cx="7077075" cy="1203960"/>
          <a:chOff x="6917371" y="5822557"/>
          <a:chExt cx="4726549" cy="1035443"/>
        </a:xfrm>
      </xdr:grpSpPr>
      <xdr:pic>
        <xdr:nvPicPr>
          <xdr:cNvPr id="1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7110633-61B8-EE2A-C898-8DC8B0173E4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id="{2E8220CD-F549-49F7-D03F-4475F2048969}"/>
              </a:ext>
            </a:extLst>
          </xdr:cNvPr>
          <xdr:cNvSpPr txBox="1"/>
        </xdr:nvSpPr>
        <xdr:spPr>
          <a:xfrm>
            <a:off x="8588596" y="5916121"/>
            <a:ext cx="2098234" cy="29480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476251</xdr:colOff>
      <xdr:row>0</xdr:row>
      <xdr:rowOff>0</xdr:rowOff>
    </xdr:from>
    <xdr:to>
      <xdr:col>2</xdr:col>
      <xdr:colOff>1419225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3B9C0C0-48AB-47B9-9CF9-35CE2ACEB8C6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1" y="0"/>
          <a:ext cx="942974" cy="11430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619125</xdr:colOff>
      <xdr:row>0</xdr:row>
      <xdr:rowOff>0</xdr:rowOff>
    </xdr:from>
    <xdr:to>
      <xdr:col>18</xdr:col>
      <xdr:colOff>0</xdr:colOff>
      <xdr:row>5</xdr:row>
      <xdr:rowOff>190499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62306476-64F1-4B43-9224-D98771C2B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0"/>
          <a:ext cx="2809875" cy="1142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F9D11-7349-44F9-8EE5-EF6A85B7F76C}">
  <sheetPr>
    <tabColor rgb="FF92D050"/>
  </sheetPr>
  <dimension ref="A7:Z984"/>
  <sheetViews>
    <sheetView topLeftCell="B1" workbookViewId="0">
      <selection activeCell="Q13" sqref="Q13"/>
    </sheetView>
  </sheetViews>
  <sheetFormatPr baseColWidth="10" defaultColWidth="15.140625" defaultRowHeight="15"/>
  <cols>
    <col min="1" max="1" width="4.85546875" customWidth="1"/>
    <col min="2" max="2" width="3" customWidth="1"/>
    <col min="3" max="3" width="33.5703125" customWidth="1"/>
    <col min="4" max="4" width="7.28515625" customWidth="1"/>
    <col min="5" max="5" width="10.85546875" customWidth="1"/>
    <col min="6" max="18" width="10.28515625" customWidth="1"/>
    <col min="19" max="26" width="9.5703125" customWidth="1"/>
  </cols>
  <sheetData>
    <row r="7" spans="1:26" ht="15" customHeight="1">
      <c r="A7" s="606" t="s">
        <v>80</v>
      </c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07"/>
      <c r="Q7" s="607"/>
      <c r="R7" s="607"/>
      <c r="S7" s="12"/>
      <c r="T7" s="12"/>
      <c r="U7" s="12"/>
      <c r="V7" s="12"/>
      <c r="W7" s="12"/>
      <c r="X7" s="12"/>
      <c r="Y7" s="12"/>
      <c r="Z7" s="12"/>
    </row>
    <row r="8" spans="1:26" ht="15" customHeight="1">
      <c r="A8" s="607"/>
      <c r="B8" s="608"/>
      <c r="C8" s="608"/>
      <c r="D8" s="608"/>
      <c r="E8" s="608"/>
      <c r="F8" s="608"/>
      <c r="G8" s="608"/>
      <c r="H8" s="608"/>
      <c r="I8" s="608"/>
      <c r="J8" s="608"/>
      <c r="K8" s="608"/>
      <c r="L8" s="608"/>
      <c r="M8" s="608"/>
      <c r="N8" s="608"/>
      <c r="O8" s="608"/>
      <c r="P8" s="608"/>
      <c r="Q8" s="608"/>
      <c r="R8" s="607"/>
      <c r="S8" s="12"/>
      <c r="T8" s="12"/>
      <c r="U8" s="12"/>
      <c r="V8" s="12"/>
      <c r="W8" s="12"/>
      <c r="X8" s="12"/>
      <c r="Y8" s="12"/>
      <c r="Z8" s="12"/>
    </row>
    <row r="9" spans="1:26" ht="15" customHeight="1">
      <c r="A9" s="607"/>
      <c r="B9" s="607"/>
      <c r="C9" s="607"/>
      <c r="D9" s="607"/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7"/>
      <c r="P9" s="607"/>
      <c r="Q9" s="607"/>
      <c r="R9" s="607"/>
      <c r="S9" s="12"/>
      <c r="T9" s="12"/>
      <c r="U9" s="12"/>
      <c r="V9" s="12"/>
      <c r="W9" s="12"/>
      <c r="X9" s="12"/>
      <c r="Y9" s="12"/>
      <c r="Z9" s="12"/>
    </row>
    <row r="10" spans="1:26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602" t="s">
        <v>8</v>
      </c>
      <c r="L10" s="591" t="s">
        <v>9</v>
      </c>
      <c r="M10" s="591" t="s">
        <v>10</v>
      </c>
      <c r="N10" s="591" t="s">
        <v>11</v>
      </c>
      <c r="O10" s="593" t="s">
        <v>12</v>
      </c>
      <c r="P10" s="591" t="s">
        <v>13</v>
      </c>
      <c r="Q10" s="602" t="s">
        <v>14</v>
      </c>
      <c r="R10" s="610" t="s">
        <v>15</v>
      </c>
      <c r="S10" s="12"/>
      <c r="T10" s="12"/>
      <c r="U10" s="12"/>
      <c r="V10" s="12"/>
      <c r="W10" s="12"/>
      <c r="X10" s="12"/>
      <c r="Y10" s="12"/>
      <c r="Z10" s="12"/>
    </row>
    <row r="11" spans="1:26" ht="15.75" customHeight="1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03"/>
      <c r="L11" s="592"/>
      <c r="M11" s="592"/>
      <c r="N11" s="592"/>
      <c r="O11" s="594"/>
      <c r="P11" s="592"/>
      <c r="Q11" s="603"/>
      <c r="R11" s="592"/>
      <c r="S11" s="12"/>
      <c r="T11" s="12"/>
      <c r="U11" s="12"/>
      <c r="V11" s="12"/>
      <c r="W11" s="12"/>
      <c r="X11" s="12"/>
      <c r="Y11" s="12"/>
      <c r="Z11" s="12"/>
    </row>
    <row r="12" spans="1:26" ht="15" customHeight="1" thickBot="1">
      <c r="A12" s="611" t="s">
        <v>81</v>
      </c>
      <c r="B12" s="596">
        <v>1</v>
      </c>
      <c r="C12" s="598" t="s">
        <v>55</v>
      </c>
      <c r="D12" s="601">
        <v>100</v>
      </c>
      <c r="E12" s="78" t="s">
        <v>16</v>
      </c>
      <c r="F12" s="79">
        <v>1</v>
      </c>
      <c r="G12" s="80">
        <v>1</v>
      </c>
      <c r="H12" s="80">
        <v>1</v>
      </c>
      <c r="I12" s="80">
        <v>1</v>
      </c>
      <c r="J12" s="80">
        <v>1</v>
      </c>
      <c r="K12" s="81">
        <v>1</v>
      </c>
      <c r="L12" s="80">
        <v>1</v>
      </c>
      <c r="M12" s="80">
        <v>1</v>
      </c>
      <c r="N12" s="80">
        <v>1</v>
      </c>
      <c r="O12" s="79">
        <v>1</v>
      </c>
      <c r="P12" s="80">
        <v>1</v>
      </c>
      <c r="Q12" s="81">
        <v>1</v>
      </c>
      <c r="R12" s="82">
        <f>SUM(F12:Q12)</f>
        <v>12</v>
      </c>
      <c r="S12" s="12"/>
      <c r="T12" s="12"/>
      <c r="U12" s="12"/>
      <c r="V12" s="12"/>
      <c r="W12" s="12"/>
      <c r="X12" s="12"/>
      <c r="Y12" s="12"/>
      <c r="Z12" s="12"/>
    </row>
    <row r="13" spans="1:26" ht="15.75" customHeight="1" thickBot="1">
      <c r="A13" s="612"/>
      <c r="B13" s="597"/>
      <c r="C13" s="599"/>
      <c r="D13" s="599"/>
      <c r="E13" s="83" t="s">
        <v>17</v>
      </c>
      <c r="F13" s="162">
        <v>1</v>
      </c>
      <c r="G13" s="163">
        <v>2</v>
      </c>
      <c r="H13" s="163">
        <v>1</v>
      </c>
      <c r="I13" s="460">
        <v>2</v>
      </c>
      <c r="J13" s="461">
        <v>1</v>
      </c>
      <c r="K13" s="462">
        <v>2</v>
      </c>
      <c r="L13" s="464">
        <v>1</v>
      </c>
      <c r="M13" s="465">
        <v>1</v>
      </c>
      <c r="N13" s="466">
        <v>1</v>
      </c>
      <c r="O13" s="544">
        <v>1</v>
      </c>
      <c r="P13" s="545">
        <v>2</v>
      </c>
      <c r="Q13" s="546">
        <v>1</v>
      </c>
      <c r="R13" s="174">
        <f>SUM(F13:Q13)</f>
        <v>16</v>
      </c>
      <c r="S13" s="12"/>
      <c r="T13" s="12"/>
      <c r="U13" s="12"/>
      <c r="V13" s="12"/>
      <c r="W13" s="12"/>
      <c r="X13" s="12"/>
      <c r="Y13" s="12"/>
      <c r="Z13" s="12"/>
    </row>
    <row r="14" spans="1:26">
      <c r="A14" s="612"/>
      <c r="B14" s="597"/>
      <c r="C14" s="599"/>
      <c r="D14" s="599"/>
      <c r="E14" s="83" t="s">
        <v>18</v>
      </c>
      <c r="F14" s="84">
        <f t="shared" ref="F14:Q14" si="0">IF(F12=0,1,F13/F12)</f>
        <v>1</v>
      </c>
      <c r="G14" s="85">
        <f t="shared" si="0"/>
        <v>2</v>
      </c>
      <c r="H14" s="85">
        <f t="shared" si="0"/>
        <v>1</v>
      </c>
      <c r="I14" s="85">
        <f t="shared" si="0"/>
        <v>2</v>
      </c>
      <c r="J14" s="85">
        <f t="shared" si="0"/>
        <v>1</v>
      </c>
      <c r="K14" s="86">
        <f t="shared" si="0"/>
        <v>2</v>
      </c>
      <c r="L14" s="85">
        <f t="shared" si="0"/>
        <v>1</v>
      </c>
      <c r="M14" s="85">
        <f t="shared" si="0"/>
        <v>1</v>
      </c>
      <c r="N14" s="85">
        <f t="shared" si="0"/>
        <v>1</v>
      </c>
      <c r="O14" s="84">
        <f t="shared" si="0"/>
        <v>1</v>
      </c>
      <c r="P14" s="85">
        <f t="shared" si="0"/>
        <v>2</v>
      </c>
      <c r="Q14" s="86">
        <f t="shared" si="0"/>
        <v>1</v>
      </c>
      <c r="R14" s="87">
        <f>IF(R12=0,0,R13/R12)</f>
        <v>1.3333333333333333</v>
      </c>
      <c r="S14" s="12"/>
      <c r="T14" s="12"/>
      <c r="U14" s="12"/>
      <c r="V14" s="12"/>
      <c r="W14" s="12"/>
      <c r="X14" s="12"/>
      <c r="Y14" s="12"/>
      <c r="Z14" s="12"/>
    </row>
    <row r="15" spans="1:26">
      <c r="A15" s="612"/>
      <c r="B15" s="597"/>
      <c r="C15" s="599"/>
      <c r="D15" s="599"/>
      <c r="E15" s="83" t="s">
        <v>19</v>
      </c>
      <c r="F15" s="88">
        <f t="shared" ref="F15:R15" si="1">IF(F12=0,0,$D12)</f>
        <v>100</v>
      </c>
      <c r="G15" s="89">
        <f t="shared" si="1"/>
        <v>100</v>
      </c>
      <c r="H15" s="89">
        <f t="shared" si="1"/>
        <v>100</v>
      </c>
      <c r="I15" s="89">
        <f t="shared" si="1"/>
        <v>100</v>
      </c>
      <c r="J15" s="89">
        <f t="shared" si="1"/>
        <v>100</v>
      </c>
      <c r="K15" s="90">
        <f t="shared" si="1"/>
        <v>100</v>
      </c>
      <c r="L15" s="89">
        <f t="shared" si="1"/>
        <v>100</v>
      </c>
      <c r="M15" s="89">
        <f t="shared" si="1"/>
        <v>100</v>
      </c>
      <c r="N15" s="89">
        <f t="shared" si="1"/>
        <v>100</v>
      </c>
      <c r="O15" s="88">
        <f t="shared" si="1"/>
        <v>100</v>
      </c>
      <c r="P15" s="89">
        <f t="shared" si="1"/>
        <v>100</v>
      </c>
      <c r="Q15" s="90">
        <f t="shared" si="1"/>
        <v>100</v>
      </c>
      <c r="R15" s="91">
        <f t="shared" si="1"/>
        <v>100</v>
      </c>
      <c r="S15" s="12"/>
      <c r="T15" s="12"/>
      <c r="U15" s="12"/>
      <c r="V15" s="12"/>
      <c r="W15" s="12"/>
      <c r="X15" s="12"/>
      <c r="Y15" s="12"/>
      <c r="Z15" s="12"/>
    </row>
    <row r="16" spans="1:26">
      <c r="A16" s="612"/>
      <c r="B16" s="597"/>
      <c r="C16" s="599"/>
      <c r="D16" s="599"/>
      <c r="E16" s="83" t="s">
        <v>20</v>
      </c>
      <c r="F16" s="88">
        <f t="shared" ref="F16:R16" si="2">IF(F14&gt;1,$D12,F14*$D12)</f>
        <v>100</v>
      </c>
      <c r="G16" s="89">
        <f t="shared" si="2"/>
        <v>100</v>
      </c>
      <c r="H16" s="89">
        <f t="shared" si="2"/>
        <v>100</v>
      </c>
      <c r="I16" s="89">
        <f t="shared" si="2"/>
        <v>100</v>
      </c>
      <c r="J16" s="89">
        <f t="shared" si="2"/>
        <v>100</v>
      </c>
      <c r="K16" s="90">
        <f t="shared" si="2"/>
        <v>100</v>
      </c>
      <c r="L16" s="89">
        <f t="shared" si="2"/>
        <v>100</v>
      </c>
      <c r="M16" s="89">
        <f t="shared" si="2"/>
        <v>100</v>
      </c>
      <c r="N16" s="89">
        <f t="shared" si="2"/>
        <v>100</v>
      </c>
      <c r="O16" s="88">
        <f t="shared" si="2"/>
        <v>100</v>
      </c>
      <c r="P16" s="89">
        <f t="shared" si="2"/>
        <v>100</v>
      </c>
      <c r="Q16" s="90">
        <f t="shared" si="2"/>
        <v>100</v>
      </c>
      <c r="R16" s="91">
        <f t="shared" si="2"/>
        <v>100</v>
      </c>
      <c r="S16" s="12"/>
      <c r="T16" s="12"/>
      <c r="U16" s="12"/>
      <c r="V16" s="12"/>
      <c r="W16" s="12"/>
      <c r="X16" s="12"/>
      <c r="Y16" s="12"/>
      <c r="Z16" s="12"/>
    </row>
    <row r="17" spans="1:26" ht="15.75" customHeight="1">
      <c r="A17" s="612"/>
      <c r="B17" s="597"/>
      <c r="C17" s="600"/>
      <c r="D17" s="600"/>
      <c r="E17" s="92" t="s">
        <v>21</v>
      </c>
      <c r="F17" s="93">
        <f t="shared" ref="F17:R17" si="3">(F13/$R12)*$D12</f>
        <v>8.3333333333333321</v>
      </c>
      <c r="G17" s="94">
        <f t="shared" si="3"/>
        <v>16.666666666666664</v>
      </c>
      <c r="H17" s="94">
        <f t="shared" si="3"/>
        <v>8.3333333333333321</v>
      </c>
      <c r="I17" s="94">
        <f t="shared" si="3"/>
        <v>16.666666666666664</v>
      </c>
      <c r="J17" s="94">
        <f t="shared" si="3"/>
        <v>8.3333333333333321</v>
      </c>
      <c r="K17" s="95">
        <f t="shared" si="3"/>
        <v>16.666666666666664</v>
      </c>
      <c r="L17" s="94">
        <f t="shared" si="3"/>
        <v>8.3333333333333321</v>
      </c>
      <c r="M17" s="94">
        <f t="shared" si="3"/>
        <v>8.3333333333333321</v>
      </c>
      <c r="N17" s="94">
        <f t="shared" si="3"/>
        <v>8.3333333333333321</v>
      </c>
      <c r="O17" s="93">
        <f t="shared" si="3"/>
        <v>8.3333333333333321</v>
      </c>
      <c r="P17" s="94">
        <f t="shared" si="3"/>
        <v>16.666666666666664</v>
      </c>
      <c r="Q17" s="95">
        <f t="shared" si="3"/>
        <v>8.3333333333333321</v>
      </c>
      <c r="R17" s="96">
        <f t="shared" si="3"/>
        <v>133.33333333333331</v>
      </c>
      <c r="S17" s="12"/>
      <c r="T17" s="12"/>
      <c r="U17" s="12"/>
      <c r="V17" s="12"/>
      <c r="W17" s="12"/>
      <c r="X17" s="12"/>
      <c r="Y17" s="12"/>
      <c r="Z17" s="12"/>
    </row>
    <row r="18" spans="1:26" ht="15.75" customHeight="1">
      <c r="A18" s="10"/>
      <c r="B18" s="10"/>
      <c r="C18" s="10"/>
      <c r="D18" s="10"/>
      <c r="E18" s="10"/>
      <c r="F18" s="40"/>
      <c r="G18" s="10"/>
      <c r="H18" s="10"/>
      <c r="I18" s="10"/>
      <c r="J18" s="10"/>
      <c r="K18" s="41"/>
      <c r="L18" s="10"/>
      <c r="M18" s="10"/>
      <c r="N18" s="10"/>
      <c r="O18" s="40"/>
      <c r="P18" s="10"/>
      <c r="Q18" s="41"/>
      <c r="R18" s="10"/>
      <c r="S18" s="12"/>
      <c r="T18" s="12"/>
      <c r="U18" s="12"/>
      <c r="V18" s="12"/>
      <c r="W18" s="12"/>
      <c r="X18" s="12"/>
      <c r="Y18" s="12"/>
      <c r="Z18" s="12"/>
    </row>
    <row r="19" spans="1:26" ht="15" customHeight="1">
      <c r="A19" s="2" t="s">
        <v>27</v>
      </c>
      <c r="B19" s="4"/>
      <c r="C19" s="604" t="s">
        <v>28</v>
      </c>
      <c r="D19" s="42">
        <f>+D12</f>
        <v>100</v>
      </c>
      <c r="E19" s="3" t="s">
        <v>29</v>
      </c>
      <c r="F19" s="43">
        <f t="shared" ref="F19:R19" si="4">F17</f>
        <v>8.3333333333333321</v>
      </c>
      <c r="G19" s="5">
        <f t="shared" si="4"/>
        <v>16.666666666666664</v>
      </c>
      <c r="H19" s="5">
        <f t="shared" si="4"/>
        <v>8.3333333333333321</v>
      </c>
      <c r="I19" s="5">
        <f t="shared" si="4"/>
        <v>16.666666666666664</v>
      </c>
      <c r="J19" s="5">
        <f t="shared" si="4"/>
        <v>8.3333333333333321</v>
      </c>
      <c r="K19" s="44">
        <f t="shared" si="4"/>
        <v>16.666666666666664</v>
      </c>
      <c r="L19" s="5">
        <f t="shared" si="4"/>
        <v>8.3333333333333321</v>
      </c>
      <c r="M19" s="5">
        <f t="shared" si="4"/>
        <v>8.3333333333333321</v>
      </c>
      <c r="N19" s="5">
        <f t="shared" si="4"/>
        <v>8.3333333333333321</v>
      </c>
      <c r="O19" s="43">
        <f t="shared" si="4"/>
        <v>8.3333333333333321</v>
      </c>
      <c r="P19" s="5">
        <f t="shared" si="4"/>
        <v>16.666666666666664</v>
      </c>
      <c r="Q19" s="44">
        <f t="shared" si="4"/>
        <v>8.3333333333333321</v>
      </c>
      <c r="R19" s="5">
        <f t="shared" si="4"/>
        <v>133.33333333333331</v>
      </c>
      <c r="S19" s="12"/>
      <c r="T19" s="12"/>
      <c r="U19" s="12"/>
      <c r="V19" s="12"/>
      <c r="W19" s="12"/>
      <c r="X19" s="12"/>
      <c r="Y19" s="12"/>
      <c r="Z19" s="12"/>
    </row>
    <row r="20" spans="1:26">
      <c r="A20" s="605" t="s">
        <v>30</v>
      </c>
      <c r="B20" s="592"/>
      <c r="C20" s="592"/>
      <c r="D20" s="4"/>
      <c r="E20" s="3" t="s">
        <v>31</v>
      </c>
      <c r="F20" s="46">
        <f t="shared" ref="F20:R20" si="5">F19/$D19</f>
        <v>8.3333333333333315E-2</v>
      </c>
      <c r="G20" s="45">
        <f t="shared" si="5"/>
        <v>0.16666666666666663</v>
      </c>
      <c r="H20" s="45">
        <f t="shared" si="5"/>
        <v>8.3333333333333315E-2</v>
      </c>
      <c r="I20" s="45">
        <f t="shared" si="5"/>
        <v>0.16666666666666663</v>
      </c>
      <c r="J20" s="45">
        <f t="shared" si="5"/>
        <v>8.3333333333333315E-2</v>
      </c>
      <c r="K20" s="47">
        <f t="shared" si="5"/>
        <v>0.16666666666666663</v>
      </c>
      <c r="L20" s="45">
        <f t="shared" si="5"/>
        <v>8.3333333333333315E-2</v>
      </c>
      <c r="M20" s="45">
        <f t="shared" si="5"/>
        <v>8.3333333333333315E-2</v>
      </c>
      <c r="N20" s="45">
        <f t="shared" si="5"/>
        <v>8.3333333333333315E-2</v>
      </c>
      <c r="O20" s="46">
        <f t="shared" si="5"/>
        <v>8.3333333333333315E-2</v>
      </c>
      <c r="P20" s="45">
        <f t="shared" si="5"/>
        <v>0.16666666666666663</v>
      </c>
      <c r="Q20" s="47">
        <f t="shared" si="5"/>
        <v>8.3333333333333315E-2</v>
      </c>
      <c r="R20" s="45">
        <f t="shared" si="5"/>
        <v>1.333333333333333</v>
      </c>
      <c r="S20" s="12"/>
      <c r="T20" s="12"/>
      <c r="U20" s="12"/>
      <c r="V20" s="12"/>
      <c r="W20" s="12"/>
      <c r="X20" s="12"/>
      <c r="Y20" s="12"/>
      <c r="Z20" s="12"/>
    </row>
    <row r="21" spans="1:26" ht="10.5" customHeight="1">
      <c r="A21" s="2"/>
      <c r="B21" s="4"/>
      <c r="C21" s="11"/>
      <c r="D21" s="4"/>
      <c r="E21" s="3"/>
      <c r="F21" s="48"/>
      <c r="G21" s="4"/>
      <c r="H21" s="4"/>
      <c r="I21" s="4"/>
      <c r="J21" s="4"/>
      <c r="K21" s="49"/>
      <c r="L21" s="4"/>
      <c r="M21" s="4"/>
      <c r="N21" s="4"/>
      <c r="O21" s="48"/>
      <c r="P21" s="4"/>
      <c r="Q21" s="49"/>
      <c r="R21" s="4"/>
      <c r="S21" s="12"/>
      <c r="T21" s="12"/>
      <c r="U21" s="12"/>
      <c r="V21" s="12"/>
      <c r="W21" s="12"/>
      <c r="X21" s="12"/>
      <c r="Y21" s="12"/>
      <c r="Z21" s="12"/>
    </row>
    <row r="22" spans="1:26">
      <c r="A22" s="2"/>
      <c r="B22" s="4"/>
      <c r="C22" s="12"/>
      <c r="D22" s="134">
        <f>D12</f>
        <v>100</v>
      </c>
      <c r="E22" s="135" t="s">
        <v>32</v>
      </c>
      <c r="F22" s="136">
        <f t="shared" ref="F22:R23" si="6">F15</f>
        <v>100</v>
      </c>
      <c r="G22" s="137">
        <f t="shared" si="6"/>
        <v>100</v>
      </c>
      <c r="H22" s="137">
        <f t="shared" si="6"/>
        <v>100</v>
      </c>
      <c r="I22" s="137">
        <f t="shared" si="6"/>
        <v>100</v>
      </c>
      <c r="J22" s="137">
        <f t="shared" si="6"/>
        <v>100</v>
      </c>
      <c r="K22" s="138">
        <f t="shared" si="6"/>
        <v>100</v>
      </c>
      <c r="L22" s="137">
        <f t="shared" si="6"/>
        <v>100</v>
      </c>
      <c r="M22" s="137">
        <f t="shared" si="6"/>
        <v>100</v>
      </c>
      <c r="N22" s="137">
        <f t="shared" si="6"/>
        <v>100</v>
      </c>
      <c r="O22" s="136">
        <f t="shared" si="6"/>
        <v>100</v>
      </c>
      <c r="P22" s="137">
        <f t="shared" si="6"/>
        <v>100</v>
      </c>
      <c r="Q22" s="138">
        <f t="shared" si="6"/>
        <v>100</v>
      </c>
      <c r="R22" s="137">
        <f t="shared" si="6"/>
        <v>100</v>
      </c>
      <c r="S22" s="12"/>
      <c r="T22" s="12"/>
      <c r="U22" s="12"/>
      <c r="V22" s="12"/>
      <c r="W22" s="12"/>
      <c r="X22" s="12"/>
      <c r="Y22" s="12"/>
      <c r="Z22" s="12"/>
    </row>
    <row r="23" spans="1:26">
      <c r="A23" s="2"/>
      <c r="B23" s="4"/>
      <c r="C23" s="12"/>
      <c r="D23" s="134" t="s">
        <v>33</v>
      </c>
      <c r="E23" s="135" t="s">
        <v>34</v>
      </c>
      <c r="F23" s="136">
        <f t="shared" si="6"/>
        <v>100</v>
      </c>
      <c r="G23" s="137">
        <f t="shared" si="6"/>
        <v>100</v>
      </c>
      <c r="H23" s="137">
        <f t="shared" si="6"/>
        <v>100</v>
      </c>
      <c r="I23" s="137">
        <f t="shared" si="6"/>
        <v>100</v>
      </c>
      <c r="J23" s="137">
        <f t="shared" si="6"/>
        <v>100</v>
      </c>
      <c r="K23" s="138">
        <f t="shared" si="6"/>
        <v>100</v>
      </c>
      <c r="L23" s="137">
        <f t="shared" si="6"/>
        <v>100</v>
      </c>
      <c r="M23" s="137">
        <f t="shared" si="6"/>
        <v>100</v>
      </c>
      <c r="N23" s="137">
        <f t="shared" si="6"/>
        <v>100</v>
      </c>
      <c r="O23" s="136">
        <f t="shared" si="6"/>
        <v>100</v>
      </c>
      <c r="P23" s="137">
        <f t="shared" si="6"/>
        <v>100</v>
      </c>
      <c r="Q23" s="138">
        <f t="shared" si="6"/>
        <v>100</v>
      </c>
      <c r="R23" s="137">
        <f t="shared" si="6"/>
        <v>100</v>
      </c>
      <c r="S23" s="12"/>
      <c r="T23" s="12"/>
      <c r="U23" s="12"/>
      <c r="V23" s="12"/>
      <c r="W23" s="12"/>
      <c r="X23" s="12"/>
      <c r="Y23" s="12"/>
      <c r="Z23" s="12"/>
    </row>
    <row r="24" spans="1:26" ht="15.75" thickBot="1">
      <c r="A24" s="2"/>
      <c r="B24" s="4"/>
      <c r="C24" s="12"/>
      <c r="D24" s="134" t="s">
        <v>35</v>
      </c>
      <c r="E24" s="135" t="s">
        <v>36</v>
      </c>
      <c r="F24" s="139">
        <f t="shared" ref="F24:R24" si="7">F23/F22</f>
        <v>1</v>
      </c>
      <c r="G24" s="140">
        <f t="shared" si="7"/>
        <v>1</v>
      </c>
      <c r="H24" s="140">
        <f t="shared" si="7"/>
        <v>1</v>
      </c>
      <c r="I24" s="140">
        <f t="shared" si="7"/>
        <v>1</v>
      </c>
      <c r="J24" s="140">
        <f t="shared" si="7"/>
        <v>1</v>
      </c>
      <c r="K24" s="141">
        <f t="shared" si="7"/>
        <v>1</v>
      </c>
      <c r="L24" s="140">
        <f t="shared" si="7"/>
        <v>1</v>
      </c>
      <c r="M24" s="140">
        <f t="shared" si="7"/>
        <v>1</v>
      </c>
      <c r="N24" s="140">
        <f t="shared" si="7"/>
        <v>1</v>
      </c>
      <c r="O24" s="139">
        <f t="shared" si="7"/>
        <v>1</v>
      </c>
      <c r="P24" s="140">
        <f t="shared" si="7"/>
        <v>1</v>
      </c>
      <c r="Q24" s="151">
        <f t="shared" si="7"/>
        <v>1</v>
      </c>
      <c r="R24" s="140">
        <f t="shared" si="7"/>
        <v>1</v>
      </c>
      <c r="S24" s="12"/>
      <c r="T24" s="12"/>
      <c r="U24" s="12"/>
      <c r="V24" s="12"/>
      <c r="W24" s="12"/>
      <c r="X24" s="12"/>
      <c r="Y24" s="12"/>
      <c r="Z24" s="12"/>
    </row>
    <row r="25" spans="1:26" ht="15.75" thickBot="1">
      <c r="A25" s="37"/>
      <c r="B25" s="13"/>
      <c r="D25" s="13"/>
      <c r="E25" s="50" t="s">
        <v>37</v>
      </c>
      <c r="F25" s="447">
        <f t="shared" ref="F25:R25" si="8">(F16)/100</f>
        <v>1</v>
      </c>
      <c r="G25" s="448">
        <f t="shared" si="8"/>
        <v>1</v>
      </c>
      <c r="H25" s="449">
        <f t="shared" si="8"/>
        <v>1</v>
      </c>
      <c r="I25" s="467">
        <f t="shared" si="8"/>
        <v>1</v>
      </c>
      <c r="J25" s="468">
        <f t="shared" si="8"/>
        <v>1</v>
      </c>
      <c r="K25" s="469">
        <f t="shared" si="8"/>
        <v>1</v>
      </c>
      <c r="L25" s="470">
        <f t="shared" si="8"/>
        <v>1</v>
      </c>
      <c r="M25" s="448">
        <f t="shared" si="8"/>
        <v>1</v>
      </c>
      <c r="N25" s="449">
        <f t="shared" si="8"/>
        <v>1</v>
      </c>
      <c r="O25" s="547">
        <f t="shared" si="8"/>
        <v>1</v>
      </c>
      <c r="P25" s="548">
        <f t="shared" si="8"/>
        <v>1</v>
      </c>
      <c r="Q25" s="549">
        <f t="shared" si="8"/>
        <v>1</v>
      </c>
      <c r="R25" s="180">
        <f t="shared" si="8"/>
        <v>1</v>
      </c>
      <c r="S25" s="12"/>
      <c r="T25" s="12"/>
      <c r="U25" s="12"/>
      <c r="V25" s="12"/>
      <c r="W25" s="12"/>
      <c r="X25" s="12"/>
      <c r="Y25" s="12"/>
      <c r="Z25" s="12"/>
    </row>
    <row r="26" spans="1:26" ht="15.75" thickBot="1">
      <c r="A26" s="37"/>
      <c r="B26" s="13"/>
      <c r="D26" s="13"/>
      <c r="E26" s="144"/>
      <c r="F26" s="589">
        <f>SUM(F25+G25+H25)/3</f>
        <v>1</v>
      </c>
      <c r="G26" s="587"/>
      <c r="H26" s="590"/>
      <c r="I26" s="589">
        <f>SUM(I25+J25+K25)/3</f>
        <v>1</v>
      </c>
      <c r="J26" s="587"/>
      <c r="K26" s="590"/>
      <c r="L26" s="587">
        <f>SUM(L25+M25+N25)/3</f>
        <v>1</v>
      </c>
      <c r="M26" s="587"/>
      <c r="N26" s="590"/>
      <c r="O26" s="587">
        <f>SUM(O25+P25+Q25)/3</f>
        <v>1</v>
      </c>
      <c r="P26" s="587"/>
      <c r="Q26" s="588"/>
      <c r="R26" s="143" t="s">
        <v>22</v>
      </c>
      <c r="S26" s="12"/>
      <c r="T26" s="12"/>
      <c r="U26" s="12"/>
      <c r="V26" s="12"/>
      <c r="W26" s="12"/>
      <c r="X26" s="12"/>
      <c r="Y26" s="12"/>
      <c r="Z26" s="12"/>
    </row>
    <row r="27" spans="1:26">
      <c r="A27" s="37"/>
      <c r="B27" s="13"/>
      <c r="D27" s="13"/>
      <c r="F27" s="586" t="s">
        <v>23</v>
      </c>
      <c r="G27" s="586"/>
      <c r="H27" s="586"/>
      <c r="I27" s="586" t="s">
        <v>24</v>
      </c>
      <c r="J27" s="586"/>
      <c r="K27" s="586"/>
      <c r="L27" s="586" t="s">
        <v>25</v>
      </c>
      <c r="M27" s="586"/>
      <c r="N27" s="586"/>
      <c r="O27" s="586" t="s">
        <v>26</v>
      </c>
      <c r="P27" s="586"/>
      <c r="Q27" s="586"/>
      <c r="R27" s="4"/>
      <c r="S27" s="12"/>
      <c r="T27" s="12"/>
      <c r="U27" s="12"/>
      <c r="V27" s="12"/>
      <c r="W27" s="12"/>
      <c r="X27" s="12"/>
      <c r="Y27" s="12"/>
      <c r="Z27" s="12"/>
    </row>
    <row r="28" spans="1:26" ht="10.5" customHeight="1">
      <c r="A28" s="2"/>
      <c r="B28" s="4"/>
      <c r="C28" s="11"/>
      <c r="D28" s="4"/>
      <c r="E28" s="3"/>
      <c r="F28" s="4"/>
      <c r="G28" s="4"/>
      <c r="H28" s="4"/>
      <c r="I28" s="4"/>
      <c r="J28" s="4"/>
      <c r="K28" s="4"/>
      <c r="L28" s="5"/>
      <c r="M28" s="5"/>
      <c r="N28" s="5"/>
      <c r="O28" s="5"/>
      <c r="P28" s="5"/>
      <c r="Q28" s="5"/>
      <c r="R28" s="4"/>
      <c r="S28" s="12"/>
      <c r="T28" s="12"/>
      <c r="U28" s="12"/>
      <c r="V28" s="12"/>
      <c r="W28" s="12"/>
      <c r="X28" s="12"/>
      <c r="Y28" s="12"/>
      <c r="Z28" s="12"/>
    </row>
    <row r="29" spans="1:26">
      <c r="A29" s="2"/>
      <c r="B29" s="4"/>
      <c r="C29" s="32"/>
      <c r="D29" s="35"/>
      <c r="E29" s="36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32"/>
      <c r="T29" s="12"/>
      <c r="U29" s="12"/>
      <c r="V29" s="12"/>
      <c r="W29" s="12"/>
      <c r="X29" s="12"/>
      <c r="Y29" s="12"/>
      <c r="Z29" s="12"/>
    </row>
    <row r="30" spans="1:26">
      <c r="A30" s="2"/>
      <c r="B30" s="4"/>
      <c r="C30" s="32"/>
      <c r="D30" s="35"/>
      <c r="E30" s="36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32"/>
      <c r="T30" s="12"/>
      <c r="U30" s="12"/>
      <c r="V30" s="12"/>
      <c r="W30" s="12"/>
      <c r="X30" s="12"/>
      <c r="Y30" s="12"/>
      <c r="Z30" s="12"/>
    </row>
    <row r="31" spans="1:26">
      <c r="A31" s="2"/>
      <c r="B31" s="4"/>
      <c r="C31" s="32"/>
      <c r="D31" s="35"/>
      <c r="E31" s="36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32"/>
      <c r="T31" s="12"/>
      <c r="U31" s="12"/>
      <c r="V31" s="12"/>
      <c r="W31" s="12"/>
      <c r="X31" s="12"/>
      <c r="Y31" s="12"/>
      <c r="Z31" s="12"/>
    </row>
    <row r="32" spans="1:26">
      <c r="A32" s="2"/>
      <c r="B32" s="4"/>
      <c r="C32" s="32"/>
      <c r="D32" s="33"/>
      <c r="E32" s="3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32"/>
      <c r="T32" s="12"/>
      <c r="U32" s="12"/>
      <c r="V32" s="12"/>
      <c r="W32" s="12"/>
      <c r="X32" s="12"/>
      <c r="Y32" s="12"/>
      <c r="Z32" s="12"/>
    </row>
    <row r="33" spans="1:2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23"/>
      <c r="S33" s="32"/>
      <c r="T33" s="12"/>
      <c r="U33" s="12"/>
      <c r="V33" s="12"/>
      <c r="W33" s="12"/>
      <c r="X33" s="12"/>
      <c r="Y33" s="12"/>
      <c r="Z33" s="12"/>
    </row>
    <row r="34" spans="1:2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595"/>
      <c r="M34" s="595"/>
      <c r="N34" s="595"/>
      <c r="O34" s="595"/>
      <c r="P34" s="595"/>
      <c r="Q34" s="595"/>
      <c r="R34" s="19"/>
      <c r="S34" s="32"/>
      <c r="T34" s="12"/>
      <c r="U34" s="12"/>
      <c r="V34" s="12"/>
      <c r="W34" s="12"/>
      <c r="X34" s="12"/>
      <c r="Y34" s="12"/>
      <c r="Z34" s="12"/>
    </row>
    <row r="35" spans="1:2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5"/>
      <c r="M35" s="16"/>
      <c r="N35" s="15"/>
      <c r="O35" s="16"/>
      <c r="P35" s="15"/>
      <c r="Q35" s="16"/>
      <c r="R35" s="19"/>
      <c r="S35" s="32"/>
      <c r="T35" s="12"/>
      <c r="U35" s="12"/>
      <c r="V35" s="12"/>
      <c r="W35" s="12"/>
      <c r="X35" s="12"/>
      <c r="Y35" s="12"/>
      <c r="Z35" s="12"/>
    </row>
    <row r="36" spans="1:2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5"/>
      <c r="M36" s="16"/>
      <c r="N36" s="15"/>
      <c r="O36" s="16"/>
      <c r="P36" s="15"/>
      <c r="Q36" s="16"/>
      <c r="R36" s="4"/>
      <c r="S36" s="12"/>
      <c r="T36" s="12"/>
      <c r="U36" s="12"/>
      <c r="V36" s="12"/>
      <c r="W36" s="12"/>
      <c r="X36" s="12"/>
      <c r="Y36" s="12"/>
      <c r="Z36" s="12"/>
    </row>
    <row r="37" spans="1:26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6"/>
      <c r="N37" s="15"/>
      <c r="O37" s="16"/>
      <c r="P37" s="15"/>
      <c r="Q37" s="16"/>
      <c r="R37" s="4"/>
      <c r="S37" s="12"/>
      <c r="T37" s="12"/>
      <c r="U37" s="12"/>
      <c r="V37" s="12"/>
      <c r="W37" s="12"/>
      <c r="X37" s="12"/>
      <c r="Y37" s="12"/>
      <c r="Z37" s="12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5"/>
      <c r="M38" s="16"/>
      <c r="N38" s="15"/>
      <c r="O38" s="16"/>
      <c r="P38" s="15"/>
      <c r="Q38" s="16"/>
      <c r="R38" s="4"/>
      <c r="S38" s="12"/>
      <c r="T38" s="12"/>
      <c r="U38" s="12"/>
      <c r="V38" s="12"/>
      <c r="W38" s="12"/>
      <c r="X38" s="12"/>
      <c r="Y38" s="12"/>
      <c r="Z38" s="12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6"/>
      <c r="N39" s="15"/>
      <c r="O39" s="16"/>
      <c r="P39" s="15"/>
      <c r="Q39" s="16"/>
      <c r="R39" s="4"/>
      <c r="S39" s="12"/>
      <c r="T39" s="12"/>
      <c r="U39" s="12"/>
      <c r="V39" s="12"/>
      <c r="W39" s="12"/>
      <c r="X39" s="12"/>
      <c r="Y39" s="12"/>
      <c r="Z39" s="12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6"/>
      <c r="N40" s="15"/>
      <c r="O40" s="16"/>
      <c r="P40" s="15"/>
      <c r="Q40" s="16"/>
      <c r="R40" s="4"/>
      <c r="S40" s="12"/>
      <c r="T40" s="12"/>
      <c r="U40" s="12"/>
      <c r="V40" s="12"/>
      <c r="W40" s="12"/>
      <c r="X40" s="12"/>
      <c r="Y40" s="12"/>
      <c r="Z40" s="12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6"/>
      <c r="N41" s="15"/>
      <c r="O41" s="16"/>
      <c r="P41" s="14"/>
      <c r="Q41" s="14"/>
      <c r="R41" s="4"/>
      <c r="S41" s="12"/>
      <c r="T41" s="12"/>
      <c r="U41" s="12"/>
      <c r="V41" s="12"/>
      <c r="W41" s="12"/>
      <c r="X41" s="12"/>
      <c r="Y41" s="12"/>
      <c r="Z41" s="12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  <c r="M42" s="16"/>
      <c r="N42" s="15"/>
      <c r="O42" s="16"/>
      <c r="P42" s="14"/>
      <c r="Q42" s="14"/>
      <c r="R42" s="4"/>
      <c r="S42" s="12"/>
      <c r="T42" s="12"/>
      <c r="U42" s="12"/>
      <c r="V42" s="12"/>
      <c r="W42" s="12"/>
      <c r="X42" s="12"/>
      <c r="Y42" s="12"/>
      <c r="Z42" s="12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5"/>
      <c r="M43" s="16"/>
      <c r="N43" s="15"/>
      <c r="O43" s="16"/>
      <c r="P43" s="14"/>
      <c r="Q43" s="14"/>
      <c r="R43" s="4"/>
      <c r="S43" s="12"/>
      <c r="T43" s="12"/>
      <c r="U43" s="12"/>
      <c r="V43" s="12"/>
      <c r="W43" s="12"/>
      <c r="X43" s="12"/>
      <c r="Y43" s="12"/>
      <c r="Z43" s="12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5"/>
      <c r="M44" s="16"/>
      <c r="N44" s="15"/>
      <c r="O44" s="16"/>
      <c r="P44" s="14"/>
      <c r="Q44" s="14"/>
      <c r="R44" s="4"/>
      <c r="S44" s="12"/>
      <c r="T44" s="12"/>
      <c r="U44" s="12"/>
      <c r="V44" s="12"/>
      <c r="W44" s="12"/>
      <c r="X44" s="12"/>
      <c r="Y44" s="12"/>
      <c r="Z44" s="12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5"/>
      <c r="M45" s="16"/>
      <c r="N45" s="15"/>
      <c r="O45" s="16"/>
      <c r="P45" s="14"/>
      <c r="Q45" s="14"/>
      <c r="R45" s="4"/>
      <c r="S45" s="12"/>
      <c r="T45" s="12"/>
      <c r="U45" s="12"/>
      <c r="V45" s="12"/>
      <c r="W45" s="12"/>
      <c r="X45" s="12"/>
      <c r="Y45" s="12"/>
      <c r="Z45" s="12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6"/>
      <c r="N46" s="15"/>
      <c r="O46" s="16"/>
      <c r="P46" s="14"/>
      <c r="Q46" s="14"/>
      <c r="R46" s="4"/>
      <c r="S46" s="12"/>
      <c r="T46" s="12"/>
      <c r="U46" s="12"/>
      <c r="V46" s="12"/>
      <c r="W46" s="12"/>
      <c r="X46" s="12"/>
      <c r="Y46" s="12"/>
      <c r="Z46" s="12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24"/>
      <c r="M47" s="14"/>
      <c r="N47" s="25"/>
      <c r="O47" s="14"/>
      <c r="P47" s="25"/>
      <c r="Q47" s="14"/>
      <c r="R47" s="4"/>
      <c r="S47" s="12"/>
      <c r="T47" s="12"/>
      <c r="U47" s="12"/>
      <c r="V47" s="12"/>
      <c r="W47" s="12"/>
      <c r="X47" s="12"/>
      <c r="Y47" s="12"/>
      <c r="Z47" s="12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26"/>
      <c r="M48" s="14"/>
      <c r="N48" s="24"/>
      <c r="O48" s="14"/>
      <c r="P48" s="24"/>
      <c r="Q48" s="14"/>
      <c r="R48" s="4"/>
      <c r="S48" s="12"/>
      <c r="T48" s="12"/>
      <c r="U48" s="12"/>
      <c r="V48" s="12"/>
      <c r="W48" s="12"/>
      <c r="X48" s="12"/>
      <c r="Y48" s="12"/>
      <c r="Z48" s="12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4"/>
      <c r="S49" s="12"/>
      <c r="T49" s="12"/>
      <c r="U49" s="12"/>
      <c r="V49" s="12"/>
      <c r="W49" s="12"/>
      <c r="X49" s="12"/>
      <c r="Y49" s="12"/>
      <c r="Z49" s="12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4"/>
      <c r="S50" s="12"/>
      <c r="T50" s="12"/>
      <c r="U50" s="12"/>
      <c r="V50" s="12"/>
      <c r="W50" s="12"/>
      <c r="X50" s="12"/>
      <c r="Y50" s="12"/>
      <c r="Z50" s="12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4"/>
      <c r="S51" s="12"/>
      <c r="T51" s="12"/>
      <c r="U51" s="12"/>
      <c r="V51" s="12"/>
      <c r="W51" s="12"/>
      <c r="X51" s="12"/>
      <c r="Y51" s="12"/>
      <c r="Z51" s="12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4"/>
      <c r="S52" s="12"/>
      <c r="T52" s="12"/>
      <c r="U52" s="12"/>
      <c r="V52" s="12"/>
      <c r="W52" s="12"/>
      <c r="X52" s="12"/>
      <c r="Y52" s="12"/>
      <c r="Z52" s="12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4"/>
      <c r="S53" s="12"/>
      <c r="T53" s="12"/>
      <c r="U53" s="12"/>
      <c r="V53" s="12"/>
      <c r="W53" s="12"/>
      <c r="X53" s="12"/>
      <c r="Y53" s="12"/>
      <c r="Z53" s="12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4"/>
      <c r="S54" s="12"/>
      <c r="T54" s="12"/>
      <c r="U54" s="12"/>
      <c r="V54" s="12"/>
      <c r="W54" s="12"/>
      <c r="X54" s="12"/>
      <c r="Y54" s="12"/>
      <c r="Z54" s="12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4"/>
      <c r="S55" s="12"/>
      <c r="T55" s="12"/>
      <c r="U55" s="12"/>
      <c r="V55" s="12"/>
      <c r="W55" s="12"/>
      <c r="X55" s="12"/>
      <c r="Y55" s="12"/>
      <c r="Z55" s="12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4"/>
      <c r="S56" s="12"/>
      <c r="T56" s="12"/>
      <c r="U56" s="12"/>
      <c r="V56" s="12"/>
      <c r="W56" s="12"/>
      <c r="X56" s="12"/>
      <c r="Y56" s="12"/>
      <c r="Z56" s="12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27"/>
      <c r="O57" s="14"/>
      <c r="P57" s="14"/>
      <c r="Q57" s="14"/>
      <c r="R57" s="4"/>
      <c r="S57" s="12"/>
      <c r="T57" s="12"/>
      <c r="U57" s="12"/>
      <c r="V57" s="12"/>
      <c r="W57" s="12"/>
      <c r="X57" s="12"/>
      <c r="Y57" s="12"/>
      <c r="Z57" s="12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4"/>
      <c r="S58" s="12"/>
      <c r="T58" s="12"/>
      <c r="U58" s="12"/>
      <c r="V58" s="12"/>
      <c r="W58" s="12"/>
      <c r="X58" s="12"/>
      <c r="Y58" s="12"/>
      <c r="Z58" s="12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4"/>
      <c r="S59" s="12"/>
      <c r="T59" s="12"/>
      <c r="U59" s="12"/>
      <c r="V59" s="12"/>
      <c r="W59" s="12"/>
      <c r="X59" s="12"/>
      <c r="Y59" s="12"/>
      <c r="Z59" s="12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4"/>
      <c r="S60" s="12"/>
      <c r="T60" s="12"/>
      <c r="U60" s="12"/>
      <c r="V60" s="12"/>
      <c r="W60" s="12"/>
      <c r="X60" s="12"/>
      <c r="Y60" s="12"/>
      <c r="Z60" s="12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4"/>
      <c r="S61" s="12"/>
      <c r="T61" s="12"/>
      <c r="U61" s="12"/>
      <c r="V61" s="12"/>
      <c r="W61" s="12"/>
      <c r="X61" s="12"/>
      <c r="Y61" s="12"/>
      <c r="Z61" s="12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4"/>
      <c r="S62" s="12"/>
      <c r="T62" s="12"/>
      <c r="U62" s="12"/>
      <c r="V62" s="12"/>
      <c r="W62" s="12"/>
      <c r="X62" s="12"/>
      <c r="Y62" s="12"/>
      <c r="Z62" s="12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4"/>
      <c r="S63" s="12"/>
      <c r="T63" s="12"/>
      <c r="U63" s="12"/>
      <c r="V63" s="12"/>
      <c r="W63" s="12"/>
      <c r="X63" s="12"/>
      <c r="Y63" s="12"/>
      <c r="Z63" s="12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4"/>
      <c r="S64" s="12"/>
      <c r="T64" s="12"/>
      <c r="U64" s="12"/>
      <c r="V64" s="12"/>
      <c r="W64" s="12"/>
      <c r="X64" s="12"/>
      <c r="Y64" s="12"/>
      <c r="Z64" s="12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4"/>
      <c r="S65" s="12"/>
      <c r="T65" s="12"/>
      <c r="U65" s="12"/>
      <c r="V65" s="12"/>
      <c r="W65" s="12"/>
      <c r="X65" s="12"/>
      <c r="Y65" s="12"/>
      <c r="Z65" s="12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4"/>
      <c r="S66" s="12"/>
      <c r="T66" s="12"/>
      <c r="U66" s="12"/>
      <c r="V66" s="12"/>
      <c r="W66" s="12"/>
      <c r="X66" s="12"/>
      <c r="Y66" s="12"/>
      <c r="Z66" s="12"/>
    </row>
    <row r="67" spans="1:26">
      <c r="R67" s="4"/>
      <c r="S67" s="12"/>
      <c r="T67" s="12"/>
      <c r="U67" s="12"/>
      <c r="V67" s="12"/>
      <c r="W67" s="12"/>
      <c r="X67" s="12"/>
      <c r="Y67" s="12"/>
      <c r="Z67" s="12"/>
    </row>
    <row r="68" spans="1:26">
      <c r="R68" s="4"/>
      <c r="S68" s="12"/>
      <c r="T68" s="12"/>
      <c r="U68" s="12"/>
      <c r="V68" s="12"/>
      <c r="W68" s="12"/>
      <c r="X68" s="12"/>
      <c r="Y68" s="12"/>
      <c r="Z68" s="12"/>
    </row>
    <row r="69" spans="1:26">
      <c r="R69" s="4"/>
      <c r="S69" s="12"/>
      <c r="T69" s="12"/>
      <c r="U69" s="12"/>
      <c r="V69" s="12"/>
      <c r="W69" s="12"/>
      <c r="X69" s="12"/>
      <c r="Y69" s="12"/>
      <c r="Z69" s="12"/>
    </row>
    <row r="70" spans="1:26">
      <c r="R70" s="4"/>
      <c r="S70" s="12"/>
      <c r="T70" s="12"/>
      <c r="U70" s="12"/>
      <c r="V70" s="12"/>
      <c r="W70" s="12"/>
      <c r="X70" s="12"/>
      <c r="Y70" s="12"/>
      <c r="Z70" s="12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4"/>
      <c r="S71" s="12"/>
      <c r="T71" s="12"/>
      <c r="U71" s="12"/>
      <c r="V71" s="12"/>
      <c r="W71" s="12"/>
      <c r="X71" s="12"/>
      <c r="Y71" s="12"/>
      <c r="Z71" s="12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595"/>
      <c r="M72" s="595"/>
      <c r="N72" s="14"/>
      <c r="O72" s="14"/>
      <c r="P72" s="14"/>
      <c r="Q72" s="14"/>
      <c r="R72" s="4"/>
      <c r="S72" s="12"/>
      <c r="T72" s="12"/>
      <c r="U72" s="12"/>
      <c r="V72" s="12"/>
      <c r="W72" s="12"/>
      <c r="X72" s="12"/>
      <c r="Y72" s="12"/>
      <c r="Z72" s="12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28"/>
      <c r="M73" s="29"/>
      <c r="N73" s="14"/>
      <c r="O73" s="14"/>
      <c r="P73" s="14"/>
      <c r="Q73" s="14"/>
      <c r="R73" s="4"/>
      <c r="S73" s="12"/>
      <c r="T73" s="12"/>
      <c r="U73" s="12"/>
      <c r="V73" s="12"/>
      <c r="W73" s="12"/>
      <c r="X73" s="12"/>
      <c r="Y73" s="12"/>
      <c r="Z73" s="12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28"/>
      <c r="M74" s="29"/>
      <c r="N74" s="14"/>
      <c r="O74" s="14"/>
      <c r="P74" s="14"/>
      <c r="Q74" s="14"/>
      <c r="R74" s="4"/>
      <c r="S74" s="12"/>
      <c r="T74" s="12"/>
      <c r="U74" s="12"/>
      <c r="V74" s="12"/>
      <c r="W74" s="12"/>
      <c r="X74" s="12"/>
      <c r="Y74" s="12"/>
      <c r="Z74" s="12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28"/>
      <c r="M75" s="29"/>
      <c r="N75" s="14"/>
      <c r="O75" s="14"/>
      <c r="P75" s="14"/>
      <c r="Q75" s="14"/>
      <c r="R75" s="4"/>
      <c r="S75" s="12"/>
      <c r="T75" s="12"/>
      <c r="U75" s="12"/>
      <c r="V75" s="12"/>
      <c r="W75" s="12"/>
      <c r="X75" s="12"/>
      <c r="Y75" s="12"/>
      <c r="Z75" s="12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28"/>
      <c r="M76" s="29"/>
      <c r="N76" s="14"/>
      <c r="O76" s="14"/>
      <c r="P76" s="14"/>
      <c r="Q76" s="14"/>
      <c r="R76" s="4"/>
      <c r="S76" s="12"/>
      <c r="T76" s="12"/>
      <c r="U76" s="12"/>
      <c r="V76" s="12"/>
      <c r="W76" s="12"/>
      <c r="X76" s="12"/>
      <c r="Y76" s="12"/>
      <c r="Z76" s="12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28"/>
      <c r="M77" s="29"/>
      <c r="N77" s="14"/>
      <c r="O77" s="14"/>
      <c r="P77" s="14"/>
      <c r="Q77" s="14"/>
      <c r="R77" s="4"/>
      <c r="S77" s="12"/>
      <c r="T77" s="12"/>
      <c r="U77" s="12"/>
      <c r="V77" s="12"/>
      <c r="W77" s="12"/>
      <c r="X77" s="12"/>
      <c r="Y77" s="12"/>
      <c r="Z77" s="12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28"/>
      <c r="M78" s="14"/>
      <c r="N78" s="14"/>
      <c r="O78" s="14"/>
      <c r="P78" s="14"/>
      <c r="Q78" s="14"/>
      <c r="R78" s="4"/>
      <c r="S78" s="12"/>
      <c r="T78" s="12"/>
      <c r="U78" s="12"/>
      <c r="V78" s="12"/>
      <c r="W78" s="12"/>
      <c r="X78" s="12"/>
      <c r="Y78" s="12"/>
      <c r="Z78" s="12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4"/>
      <c r="S79" s="12"/>
      <c r="T79" s="12"/>
      <c r="U79" s="12"/>
      <c r="V79" s="12"/>
      <c r="W79" s="12"/>
      <c r="X79" s="12"/>
      <c r="Y79" s="12"/>
      <c r="Z79" s="12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4"/>
      <c r="S80" s="12"/>
      <c r="T80" s="12"/>
      <c r="U80" s="12"/>
      <c r="V80" s="12"/>
      <c r="W80" s="12"/>
      <c r="X80" s="12"/>
      <c r="Y80" s="12"/>
      <c r="Z80" s="12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4"/>
      <c r="S81" s="12"/>
      <c r="T81" s="12"/>
      <c r="U81" s="12"/>
      <c r="V81" s="12"/>
      <c r="W81" s="12"/>
      <c r="X81" s="12"/>
      <c r="Y81" s="12"/>
      <c r="Z81" s="12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4"/>
      <c r="S82" s="12"/>
      <c r="T82" s="12"/>
      <c r="U82" s="12"/>
      <c r="V82" s="12"/>
      <c r="W82" s="12"/>
      <c r="X82" s="12"/>
      <c r="Y82" s="12"/>
      <c r="Z82" s="12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4"/>
      <c r="S83" s="12"/>
      <c r="T83" s="12"/>
      <c r="U83" s="12"/>
      <c r="V83" s="12"/>
      <c r="W83" s="12"/>
      <c r="X83" s="12"/>
      <c r="Y83" s="12"/>
      <c r="Z83" s="12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4"/>
      <c r="S84" s="12"/>
      <c r="T84" s="12"/>
      <c r="U84" s="12"/>
      <c r="V84" s="12"/>
      <c r="W84" s="12"/>
      <c r="X84" s="12"/>
      <c r="Y84" s="12"/>
      <c r="Z84" s="12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25"/>
      <c r="N85" s="14"/>
      <c r="O85" s="14"/>
      <c r="P85" s="14"/>
      <c r="Q85" s="14"/>
      <c r="R85" s="4"/>
      <c r="S85" s="12"/>
      <c r="T85" s="12"/>
      <c r="U85" s="12"/>
      <c r="V85" s="12"/>
      <c r="W85" s="12"/>
      <c r="X85" s="12"/>
      <c r="Y85" s="12"/>
      <c r="Z85" s="12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26"/>
      <c r="N86" s="14"/>
      <c r="O86" s="14"/>
      <c r="P86" s="14"/>
      <c r="Q86" s="14"/>
      <c r="R86" s="4"/>
      <c r="S86" s="12"/>
      <c r="T86" s="12"/>
      <c r="U86" s="12"/>
      <c r="V86" s="12"/>
      <c r="W86" s="12"/>
      <c r="X86" s="12"/>
      <c r="Y86" s="12"/>
      <c r="Z86" s="12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4"/>
      <c r="S87" s="12"/>
      <c r="T87" s="12"/>
      <c r="U87" s="12"/>
      <c r="V87" s="12"/>
      <c r="W87" s="12"/>
      <c r="X87" s="12"/>
      <c r="Y87" s="12"/>
      <c r="Z87" s="12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4"/>
      <c r="S88" s="12"/>
      <c r="T88" s="12"/>
      <c r="U88" s="12"/>
      <c r="V88" s="12"/>
      <c r="W88" s="12"/>
      <c r="X88" s="12"/>
      <c r="Y88" s="12"/>
      <c r="Z88" s="12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4"/>
      <c r="S89" s="12"/>
      <c r="T89" s="12"/>
      <c r="U89" s="12"/>
      <c r="V89" s="12"/>
      <c r="W89" s="12"/>
      <c r="X89" s="12"/>
      <c r="Y89" s="12"/>
      <c r="Z89" s="12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4"/>
      <c r="S90" s="12"/>
      <c r="T90" s="12"/>
      <c r="U90" s="12"/>
      <c r="V90" s="12"/>
      <c r="W90" s="12"/>
      <c r="X90" s="12"/>
      <c r="Y90" s="12"/>
      <c r="Z90" s="12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4"/>
      <c r="S91" s="12"/>
      <c r="T91" s="12"/>
      <c r="U91" s="12"/>
      <c r="V91" s="12"/>
      <c r="W91" s="12"/>
      <c r="X91" s="12"/>
      <c r="Y91" s="12"/>
      <c r="Z91" s="12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4"/>
      <c r="S92" s="12"/>
      <c r="T92" s="12"/>
      <c r="U92" s="12"/>
      <c r="V92" s="12"/>
      <c r="W92" s="12"/>
      <c r="X92" s="12"/>
      <c r="Y92" s="12"/>
      <c r="Z92" s="12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4"/>
      <c r="S93" s="12"/>
      <c r="T93" s="12"/>
      <c r="U93" s="12"/>
      <c r="V93" s="12"/>
      <c r="W93" s="12"/>
      <c r="X93" s="12"/>
      <c r="Y93" s="12"/>
      <c r="Z93" s="12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4"/>
      <c r="S94" s="12"/>
      <c r="T94" s="12"/>
      <c r="U94" s="12"/>
      <c r="V94" s="12"/>
      <c r="W94" s="12"/>
      <c r="X94" s="12"/>
      <c r="Y94" s="12"/>
      <c r="Z94" s="12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4"/>
      <c r="S95" s="12"/>
      <c r="T95" s="12"/>
      <c r="U95" s="12"/>
      <c r="V95" s="12"/>
      <c r="W95" s="12"/>
      <c r="X95" s="12"/>
      <c r="Y95" s="12"/>
      <c r="Z95" s="12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4"/>
      <c r="S96" s="12"/>
      <c r="T96" s="12"/>
      <c r="U96" s="12"/>
      <c r="V96" s="12"/>
      <c r="W96" s="12"/>
      <c r="X96" s="12"/>
      <c r="Y96" s="12"/>
      <c r="Z96" s="12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4"/>
      <c r="S97" s="12"/>
      <c r="T97" s="12"/>
      <c r="U97" s="12"/>
      <c r="V97" s="12"/>
      <c r="W97" s="12"/>
      <c r="X97" s="12"/>
      <c r="Y97" s="12"/>
      <c r="Z97" s="12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4"/>
      <c r="S98" s="12"/>
      <c r="T98" s="12"/>
      <c r="U98" s="12"/>
      <c r="V98" s="12"/>
      <c r="W98" s="12"/>
      <c r="X98" s="12"/>
      <c r="Y98" s="12"/>
      <c r="Z98" s="12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4"/>
      <c r="S99" s="12"/>
      <c r="T99" s="12"/>
      <c r="U99" s="12"/>
      <c r="V99" s="12"/>
      <c r="W99" s="12"/>
      <c r="X99" s="12"/>
      <c r="Y99" s="12"/>
      <c r="Z99" s="12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4"/>
      <c r="S100" s="12"/>
      <c r="T100" s="12"/>
      <c r="U100" s="12"/>
      <c r="V100" s="12"/>
      <c r="W100" s="12"/>
      <c r="X100" s="12"/>
      <c r="Y100" s="12"/>
      <c r="Z100" s="12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4"/>
      <c r="S101" s="12"/>
      <c r="T101" s="12"/>
      <c r="U101" s="12"/>
      <c r="V101" s="12"/>
      <c r="W101" s="12"/>
      <c r="X101" s="12"/>
      <c r="Y101" s="12"/>
      <c r="Z101" s="12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4"/>
      <c r="S102" s="12"/>
      <c r="T102" s="12"/>
      <c r="U102" s="12"/>
      <c r="V102" s="12"/>
      <c r="W102" s="12"/>
      <c r="X102" s="12"/>
      <c r="Y102" s="12"/>
      <c r="Z102" s="12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4"/>
      <c r="S103" s="12"/>
      <c r="T103" s="12"/>
      <c r="U103" s="12"/>
      <c r="V103" s="12"/>
      <c r="W103" s="12"/>
      <c r="X103" s="12"/>
      <c r="Y103" s="12"/>
      <c r="Z103" s="12"/>
    </row>
    <row r="104" spans="1:26">
      <c r="A104" s="2"/>
      <c r="B104" s="4"/>
      <c r="C104" s="12"/>
      <c r="D104" s="4"/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12"/>
      <c r="T104" s="12"/>
      <c r="U104" s="12"/>
      <c r="V104" s="12"/>
      <c r="W104" s="12"/>
      <c r="X104" s="12"/>
      <c r="Y104" s="12"/>
      <c r="Z104" s="12"/>
    </row>
    <row r="105" spans="1:26">
      <c r="A105" s="2"/>
      <c r="B105" s="4"/>
      <c r="C105" s="12"/>
      <c r="D105" s="4"/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12"/>
      <c r="T105" s="12"/>
      <c r="U105" s="12"/>
      <c r="V105" s="12"/>
      <c r="W105" s="12"/>
      <c r="X105" s="12"/>
      <c r="Y105" s="12"/>
      <c r="Z105" s="12"/>
    </row>
    <row r="106" spans="1:26">
      <c r="A106" s="2"/>
      <c r="B106" s="4"/>
      <c r="C106" s="12"/>
      <c r="D106" s="4"/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12"/>
      <c r="T106" s="12"/>
      <c r="U106" s="12"/>
      <c r="V106" s="12"/>
      <c r="W106" s="12"/>
      <c r="X106" s="12"/>
      <c r="Y106" s="12"/>
      <c r="Z106" s="12"/>
    </row>
    <row r="107" spans="1:26">
      <c r="A107" s="2"/>
      <c r="B107" s="4"/>
      <c r="C107" s="12"/>
      <c r="D107" s="4"/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12"/>
      <c r="T107" s="12"/>
      <c r="U107" s="12"/>
      <c r="V107" s="12"/>
      <c r="W107" s="12"/>
      <c r="X107" s="12"/>
      <c r="Y107" s="12"/>
      <c r="Z107" s="12"/>
    </row>
    <row r="108" spans="1:26">
      <c r="A108" s="2"/>
      <c r="B108" s="4"/>
      <c r="C108" s="12"/>
      <c r="D108" s="4"/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12"/>
      <c r="T108" s="12"/>
      <c r="U108" s="12"/>
      <c r="V108" s="12"/>
      <c r="W108" s="12"/>
      <c r="X108" s="12"/>
      <c r="Y108" s="12"/>
      <c r="Z108" s="12"/>
    </row>
    <row r="109" spans="1:26">
      <c r="A109" s="2"/>
      <c r="B109" s="4"/>
      <c r="C109" s="12"/>
      <c r="D109" s="4"/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>
      <c r="A110" s="2"/>
      <c r="B110" s="4"/>
      <c r="C110" s="12"/>
      <c r="D110" s="4"/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>
      <c r="A111" s="2"/>
      <c r="B111" s="4"/>
      <c r="C111" s="12"/>
      <c r="D111" s="4"/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>
      <c r="A112" s="2"/>
      <c r="B112" s="4"/>
      <c r="C112" s="12"/>
      <c r="D112" s="4"/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>
      <c r="A113" s="2"/>
      <c r="B113" s="4"/>
      <c r="C113" s="12"/>
      <c r="D113" s="4"/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>
      <c r="A114" s="2"/>
      <c r="B114" s="4"/>
      <c r="C114" s="12"/>
      <c r="D114" s="4"/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>
      <c r="A115" s="2"/>
      <c r="B115" s="4"/>
      <c r="C115" s="12"/>
      <c r="D115" s="4"/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>
      <c r="A116" s="2"/>
      <c r="B116" s="4"/>
      <c r="C116" s="12"/>
      <c r="D116" s="4"/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>
      <c r="A117" s="2"/>
      <c r="B117" s="4"/>
      <c r="C117" s="12"/>
      <c r="D117" s="4"/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</row>
    <row r="161" spans="1:18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</row>
    <row r="162" spans="1:18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</row>
    <row r="163" spans="1:18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</row>
    <row r="164" spans="1:18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</row>
    <row r="165" spans="1:18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</row>
    <row r="166" spans="1:18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</row>
    <row r="167" spans="1:18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</row>
    <row r="168" spans="1:1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</row>
    <row r="169" spans="1:18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</row>
    <row r="170" spans="1:18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</row>
    <row r="171" spans="1:18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</row>
    <row r="172" spans="1:18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</row>
    <row r="173" spans="1:18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</row>
    <row r="174" spans="1:18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</row>
    <row r="175" spans="1:18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</row>
    <row r="176" spans="1:18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</row>
    <row r="177" spans="1:1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1:17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1:17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1:17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1:17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1:17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1:17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1:17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1:17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384" spans="19:26">
      <c r="S384" s="12"/>
      <c r="T384" s="12"/>
      <c r="U384" s="12"/>
      <c r="V384" s="12"/>
      <c r="W384" s="12"/>
      <c r="X384" s="12"/>
      <c r="Y384" s="12"/>
      <c r="Z384" s="12"/>
    </row>
    <row r="385" spans="19:26">
      <c r="S385" s="12"/>
      <c r="T385" s="12"/>
      <c r="U385" s="12"/>
      <c r="V385" s="12"/>
      <c r="W385" s="12"/>
      <c r="X385" s="12"/>
      <c r="Y385" s="12"/>
      <c r="Z385" s="12"/>
    </row>
    <row r="386" spans="19:26">
      <c r="S386" s="12"/>
      <c r="T386" s="12"/>
      <c r="U386" s="12"/>
      <c r="V386" s="12"/>
      <c r="W386" s="12"/>
      <c r="X386" s="12"/>
      <c r="Y386" s="12"/>
      <c r="Z386" s="12"/>
    </row>
    <row r="387" spans="19:26">
      <c r="S387" s="12"/>
      <c r="T387" s="12"/>
      <c r="U387" s="12"/>
      <c r="V387" s="12"/>
      <c r="W387" s="12"/>
      <c r="X387" s="12"/>
      <c r="Y387" s="12"/>
      <c r="Z387" s="12"/>
    </row>
    <row r="388" spans="19:26">
      <c r="S388" s="12"/>
      <c r="T388" s="12"/>
      <c r="U388" s="12"/>
      <c r="V388" s="12"/>
      <c r="W388" s="12"/>
      <c r="X388" s="12"/>
      <c r="Y388" s="12"/>
      <c r="Z388" s="12"/>
    </row>
    <row r="389" spans="19:26">
      <c r="S389" s="12"/>
      <c r="T389" s="12"/>
      <c r="U389" s="12"/>
      <c r="V389" s="12"/>
      <c r="W389" s="12"/>
      <c r="X389" s="12"/>
      <c r="Y389" s="12"/>
      <c r="Z389" s="12"/>
    </row>
    <row r="390" spans="19:26">
      <c r="S390" s="12"/>
      <c r="T390" s="12"/>
      <c r="U390" s="12"/>
      <c r="V390" s="12"/>
      <c r="W390" s="12"/>
      <c r="X390" s="12"/>
      <c r="Y390" s="12"/>
      <c r="Z390" s="12"/>
    </row>
    <row r="391" spans="19:26">
      <c r="S391" s="12"/>
      <c r="T391" s="12"/>
      <c r="U391" s="12"/>
      <c r="V391" s="12"/>
      <c r="W391" s="12"/>
      <c r="X391" s="12"/>
      <c r="Y391" s="12"/>
      <c r="Z391" s="12"/>
    </row>
    <row r="392" spans="19:26">
      <c r="S392" s="12"/>
      <c r="T392" s="12"/>
      <c r="U392" s="12"/>
      <c r="V392" s="12"/>
      <c r="W392" s="12"/>
      <c r="X392" s="12"/>
      <c r="Y392" s="12"/>
      <c r="Z392" s="12"/>
    </row>
    <row r="393" spans="19:26">
      <c r="S393" s="12"/>
      <c r="T393" s="12"/>
      <c r="U393" s="12"/>
      <c r="V393" s="12"/>
      <c r="W393" s="12"/>
      <c r="X393" s="12"/>
      <c r="Y393" s="12"/>
      <c r="Z393" s="12"/>
    </row>
    <row r="394" spans="19:26">
      <c r="S394" s="12"/>
      <c r="T394" s="12"/>
      <c r="U394" s="12"/>
      <c r="V394" s="12"/>
      <c r="W394" s="12"/>
      <c r="X394" s="12"/>
      <c r="Y394" s="12"/>
      <c r="Z394" s="12"/>
    </row>
    <row r="395" spans="19:26">
      <c r="S395" s="12"/>
      <c r="T395" s="12"/>
      <c r="U395" s="12"/>
      <c r="V395" s="12"/>
      <c r="W395" s="12"/>
      <c r="X395" s="12"/>
      <c r="Y395" s="12"/>
      <c r="Z395" s="12"/>
    </row>
    <row r="396" spans="19:26">
      <c r="S396" s="12"/>
      <c r="T396" s="12"/>
      <c r="U396" s="12"/>
      <c r="V396" s="12"/>
      <c r="W396" s="12"/>
      <c r="X396" s="12"/>
      <c r="Y396" s="12"/>
      <c r="Z396" s="12"/>
    </row>
    <row r="397" spans="19:26">
      <c r="S397" s="12"/>
      <c r="T397" s="12"/>
      <c r="U397" s="12"/>
      <c r="V397" s="12"/>
      <c r="W397" s="12"/>
      <c r="X397" s="12"/>
      <c r="Y397" s="12"/>
      <c r="Z397" s="12"/>
    </row>
    <row r="398" spans="19:26">
      <c r="S398" s="12"/>
      <c r="T398" s="12"/>
      <c r="U398" s="12"/>
      <c r="V398" s="12"/>
      <c r="W398" s="12"/>
      <c r="X398" s="12"/>
      <c r="Y398" s="12"/>
      <c r="Z398" s="12"/>
    </row>
    <row r="399" spans="19:26">
      <c r="S399" s="12"/>
      <c r="T399" s="12"/>
      <c r="U399" s="12"/>
      <c r="V399" s="12"/>
      <c r="W399" s="12"/>
      <c r="X399" s="12"/>
      <c r="Y399" s="12"/>
      <c r="Z399" s="12"/>
    </row>
    <row r="400" spans="19:26">
      <c r="S400" s="12"/>
      <c r="T400" s="12"/>
      <c r="U400" s="12"/>
      <c r="V400" s="12"/>
      <c r="W400" s="12"/>
      <c r="X400" s="12"/>
      <c r="Y400" s="12"/>
      <c r="Z400" s="12"/>
    </row>
    <row r="401" spans="1:26">
      <c r="R401" s="13"/>
      <c r="S401" s="12"/>
      <c r="T401" s="12"/>
      <c r="U401" s="12"/>
      <c r="V401" s="12"/>
      <c r="W401" s="12"/>
      <c r="X401" s="12"/>
      <c r="Y401" s="12"/>
      <c r="Z401" s="12"/>
    </row>
    <row r="402" spans="1:26">
      <c r="R402" s="13"/>
      <c r="S402" s="12"/>
      <c r="T402" s="12"/>
      <c r="U402" s="12"/>
      <c r="V402" s="12"/>
      <c r="W402" s="12"/>
      <c r="X402" s="12"/>
      <c r="Y402" s="12"/>
      <c r="Z402" s="12"/>
    </row>
    <row r="403" spans="1:26">
      <c r="R403" s="13"/>
      <c r="S403" s="12"/>
      <c r="T403" s="12"/>
      <c r="U403" s="12"/>
      <c r="V403" s="12"/>
      <c r="W403" s="12"/>
      <c r="X403" s="12"/>
      <c r="Y403" s="12"/>
      <c r="Z403" s="12"/>
    </row>
    <row r="404" spans="1:26">
      <c r="R404" s="13"/>
      <c r="S404" s="12"/>
      <c r="T404" s="12"/>
      <c r="U404" s="12"/>
      <c r="V404" s="12"/>
      <c r="W404" s="12"/>
      <c r="X404" s="12"/>
      <c r="Y404" s="12"/>
      <c r="Z404" s="12"/>
    </row>
    <row r="405" spans="1:26">
      <c r="R405" s="13"/>
      <c r="S405" s="12"/>
      <c r="T405" s="12"/>
      <c r="U405" s="12"/>
      <c r="V405" s="12"/>
      <c r="W405" s="12"/>
      <c r="X405" s="12"/>
      <c r="Y405" s="12"/>
      <c r="Z405" s="12"/>
    </row>
    <row r="406" spans="1:26">
      <c r="R406" s="13"/>
      <c r="S406" s="12"/>
      <c r="T406" s="12"/>
      <c r="U406" s="12"/>
      <c r="V406" s="12"/>
      <c r="W406" s="12"/>
      <c r="X406" s="12"/>
      <c r="Y406" s="12"/>
      <c r="Z406" s="12"/>
    </row>
    <row r="407" spans="1:26">
      <c r="R407" s="13"/>
      <c r="S407" s="12"/>
      <c r="T407" s="12"/>
      <c r="U407" s="12"/>
      <c r="V407" s="12"/>
      <c r="W407" s="12"/>
      <c r="X407" s="12"/>
      <c r="Y407" s="12"/>
      <c r="Z407" s="12"/>
    </row>
    <row r="408" spans="1:26">
      <c r="R408" s="13"/>
      <c r="S408" s="12"/>
      <c r="T408" s="12"/>
      <c r="U408" s="12"/>
      <c r="V408" s="12"/>
      <c r="W408" s="12"/>
      <c r="X408" s="12"/>
      <c r="Y408" s="12"/>
      <c r="Z408" s="12"/>
    </row>
    <row r="409" spans="1:26">
      <c r="R409" s="13"/>
      <c r="S409" s="12"/>
      <c r="T409" s="12"/>
      <c r="U409" s="12"/>
      <c r="V409" s="12"/>
      <c r="W409" s="12"/>
      <c r="X409" s="12"/>
      <c r="Y409" s="12"/>
      <c r="Z409" s="12"/>
    </row>
    <row r="410" spans="1:26">
      <c r="A410" s="37"/>
      <c r="B410" s="13"/>
      <c r="D410" s="13"/>
      <c r="E410" s="38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2"/>
      <c r="T410" s="12"/>
      <c r="U410" s="12"/>
      <c r="V410" s="12"/>
      <c r="W410" s="12"/>
      <c r="X410" s="12"/>
      <c r="Y410" s="12"/>
      <c r="Z410" s="12"/>
    </row>
    <row r="411" spans="1:26">
      <c r="A411" s="37"/>
      <c r="B411" s="13"/>
      <c r="D411" s="13"/>
      <c r="E411" s="38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2"/>
      <c r="T411" s="12"/>
      <c r="U411" s="12"/>
      <c r="V411" s="12"/>
      <c r="W411" s="12"/>
      <c r="X411" s="12"/>
      <c r="Y411" s="12"/>
      <c r="Z411" s="12"/>
    </row>
    <row r="412" spans="1:26">
      <c r="A412" s="37"/>
      <c r="B412" s="13"/>
      <c r="D412" s="13"/>
      <c r="E412" s="38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2"/>
      <c r="T412" s="12"/>
      <c r="U412" s="12"/>
      <c r="V412" s="12"/>
      <c r="W412" s="12"/>
      <c r="X412" s="12"/>
      <c r="Y412" s="12"/>
      <c r="Z412" s="12"/>
    </row>
    <row r="413" spans="1:26">
      <c r="A413" s="37"/>
      <c r="B413" s="13"/>
      <c r="D413" s="13"/>
      <c r="E413" s="38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2"/>
      <c r="T413" s="12"/>
      <c r="U413" s="12"/>
      <c r="V413" s="12"/>
      <c r="W413" s="12"/>
      <c r="X413" s="12"/>
      <c r="Y413" s="12"/>
      <c r="Z413" s="12"/>
    </row>
    <row r="414" spans="1:26">
      <c r="A414" s="37"/>
      <c r="B414" s="13"/>
      <c r="D414" s="13"/>
      <c r="E414" s="38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2"/>
      <c r="T414" s="12"/>
      <c r="U414" s="12"/>
      <c r="V414" s="12"/>
      <c r="W414" s="12"/>
      <c r="X414" s="12"/>
      <c r="Y414" s="12"/>
      <c r="Z414" s="12"/>
    </row>
    <row r="415" spans="1:26">
      <c r="A415" s="37"/>
      <c r="B415" s="13"/>
      <c r="D415" s="13"/>
      <c r="E415" s="38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2"/>
      <c r="T415" s="12"/>
      <c r="U415" s="12"/>
      <c r="V415" s="12"/>
      <c r="W415" s="12"/>
      <c r="X415" s="12"/>
      <c r="Y415" s="12"/>
      <c r="Z415" s="12"/>
    </row>
    <row r="416" spans="1:26">
      <c r="A416" s="37"/>
      <c r="B416" s="13"/>
      <c r="D416" s="13"/>
      <c r="E416" s="38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2"/>
      <c r="T416" s="12"/>
      <c r="U416" s="12"/>
      <c r="V416" s="12"/>
      <c r="W416" s="12"/>
      <c r="X416" s="12"/>
      <c r="Y416" s="12"/>
      <c r="Z416" s="12"/>
    </row>
    <row r="417" spans="1:26">
      <c r="A417" s="37"/>
      <c r="B417" s="13"/>
      <c r="D417" s="13"/>
      <c r="E417" s="38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2"/>
      <c r="T417" s="12"/>
      <c r="U417" s="12"/>
      <c r="V417" s="12"/>
      <c r="W417" s="12"/>
      <c r="X417" s="12"/>
      <c r="Y417" s="12"/>
      <c r="Z417" s="12"/>
    </row>
    <row r="418" spans="1:26">
      <c r="A418" s="37"/>
      <c r="B418" s="13"/>
      <c r="D418" s="13"/>
      <c r="E418" s="38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2"/>
      <c r="T418" s="12"/>
      <c r="U418" s="12"/>
      <c r="V418" s="12"/>
      <c r="W418" s="12"/>
      <c r="X418" s="12"/>
      <c r="Y418" s="12"/>
      <c r="Z418" s="12"/>
    </row>
    <row r="419" spans="1:26">
      <c r="A419" s="37"/>
      <c r="B419" s="13"/>
      <c r="D419" s="13"/>
      <c r="E419" s="38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2"/>
      <c r="T419" s="12"/>
      <c r="U419" s="12"/>
      <c r="V419" s="12"/>
      <c r="W419" s="12"/>
      <c r="X419" s="12"/>
      <c r="Y419" s="12"/>
      <c r="Z419" s="12"/>
    </row>
    <row r="420" spans="1:26">
      <c r="A420" s="37"/>
      <c r="B420" s="13"/>
      <c r="D420" s="13"/>
      <c r="E420" s="38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2"/>
      <c r="T420" s="12"/>
      <c r="U420" s="12"/>
      <c r="V420" s="12"/>
      <c r="W420" s="12"/>
      <c r="X420" s="12"/>
      <c r="Y420" s="12"/>
      <c r="Z420" s="12"/>
    </row>
    <row r="421" spans="1:26">
      <c r="A421" s="37"/>
      <c r="B421" s="13"/>
      <c r="D421" s="13"/>
      <c r="E421" s="38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2"/>
      <c r="T421" s="12"/>
      <c r="U421" s="12"/>
      <c r="V421" s="12"/>
      <c r="W421" s="12"/>
      <c r="X421" s="12"/>
      <c r="Y421" s="12"/>
      <c r="Z421" s="12"/>
    </row>
    <row r="422" spans="1:26">
      <c r="A422" s="37"/>
      <c r="B422" s="13"/>
      <c r="D422" s="13"/>
      <c r="E422" s="38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2"/>
      <c r="T422" s="12"/>
      <c r="U422" s="12"/>
      <c r="V422" s="12"/>
      <c r="W422" s="12"/>
      <c r="X422" s="12"/>
      <c r="Y422" s="12"/>
      <c r="Z422" s="12"/>
    </row>
    <row r="423" spans="1:26">
      <c r="A423" s="37"/>
      <c r="B423" s="13"/>
      <c r="D423" s="13"/>
      <c r="E423" s="38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2"/>
      <c r="T423" s="12"/>
      <c r="U423" s="12"/>
      <c r="V423" s="12"/>
      <c r="W423" s="12"/>
      <c r="X423" s="12"/>
      <c r="Y423" s="12"/>
      <c r="Z423" s="12"/>
    </row>
    <row r="424" spans="1:26">
      <c r="A424" s="37"/>
      <c r="B424" s="13"/>
      <c r="D424" s="13"/>
      <c r="E424" s="38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2"/>
      <c r="T424" s="12"/>
      <c r="U424" s="12"/>
      <c r="V424" s="12"/>
      <c r="W424" s="12"/>
      <c r="X424" s="12"/>
      <c r="Y424" s="12"/>
      <c r="Z424" s="12"/>
    </row>
    <row r="425" spans="1:26">
      <c r="A425" s="37"/>
      <c r="B425" s="13"/>
      <c r="D425" s="13"/>
      <c r="E425" s="38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2"/>
      <c r="T425" s="12"/>
      <c r="U425" s="12"/>
      <c r="V425" s="12"/>
      <c r="W425" s="12"/>
      <c r="X425" s="12"/>
      <c r="Y425" s="12"/>
      <c r="Z425" s="12"/>
    </row>
    <row r="426" spans="1:26">
      <c r="A426" s="37"/>
      <c r="B426" s="13"/>
      <c r="D426" s="13"/>
      <c r="E426" s="38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2"/>
      <c r="T426" s="12"/>
      <c r="U426" s="12"/>
      <c r="V426" s="12"/>
      <c r="W426" s="12"/>
      <c r="X426" s="12"/>
      <c r="Y426" s="12"/>
      <c r="Z426" s="12"/>
    </row>
    <row r="427" spans="1:26">
      <c r="A427" s="37"/>
      <c r="B427" s="13"/>
      <c r="D427" s="13"/>
      <c r="E427" s="38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2"/>
      <c r="T427" s="12"/>
      <c r="U427" s="12"/>
      <c r="V427" s="12"/>
      <c r="W427" s="12"/>
      <c r="X427" s="12"/>
      <c r="Y427" s="12"/>
      <c r="Z427" s="12"/>
    </row>
    <row r="428" spans="1:26">
      <c r="A428" s="37"/>
      <c r="B428" s="13"/>
      <c r="D428" s="13"/>
      <c r="E428" s="38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2"/>
      <c r="T428" s="12"/>
      <c r="U428" s="12"/>
      <c r="V428" s="12"/>
      <c r="W428" s="12"/>
      <c r="X428" s="12"/>
      <c r="Y428" s="12"/>
      <c r="Z428" s="12"/>
    </row>
    <row r="429" spans="1:26">
      <c r="A429" s="37"/>
      <c r="B429" s="13"/>
      <c r="D429" s="13"/>
      <c r="E429" s="38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2"/>
      <c r="T429" s="12"/>
      <c r="U429" s="12"/>
      <c r="V429" s="12"/>
      <c r="W429" s="12"/>
      <c r="X429" s="12"/>
      <c r="Y429" s="12"/>
      <c r="Z429" s="12"/>
    </row>
    <row r="430" spans="1:26">
      <c r="A430" s="37"/>
      <c r="B430" s="13"/>
      <c r="D430" s="13"/>
      <c r="E430" s="38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2"/>
      <c r="T430" s="12"/>
      <c r="U430" s="12"/>
      <c r="V430" s="12"/>
      <c r="W430" s="12"/>
      <c r="X430" s="12"/>
      <c r="Y430" s="12"/>
      <c r="Z430" s="12"/>
    </row>
    <row r="431" spans="1:26">
      <c r="A431" s="37"/>
      <c r="B431" s="13"/>
      <c r="D431" s="13"/>
      <c r="E431" s="38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2"/>
      <c r="T431" s="12"/>
      <c r="U431" s="12"/>
      <c r="V431" s="12"/>
      <c r="W431" s="12"/>
      <c r="X431" s="12"/>
      <c r="Y431" s="12"/>
      <c r="Z431" s="12"/>
    </row>
    <row r="432" spans="1:26">
      <c r="A432" s="37"/>
      <c r="B432" s="13"/>
      <c r="D432" s="13"/>
      <c r="E432" s="38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2"/>
      <c r="T432" s="12"/>
      <c r="U432" s="12"/>
      <c r="V432" s="12"/>
      <c r="W432" s="12"/>
      <c r="X432" s="12"/>
      <c r="Y432" s="12"/>
      <c r="Z432" s="12"/>
    </row>
    <row r="433" spans="1:26">
      <c r="A433" s="37"/>
      <c r="B433" s="13"/>
      <c r="D433" s="13"/>
      <c r="E433" s="38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2"/>
      <c r="T433" s="12"/>
      <c r="U433" s="12"/>
      <c r="V433" s="12"/>
      <c r="W433" s="12"/>
      <c r="X433" s="12"/>
      <c r="Y433" s="12"/>
      <c r="Z433" s="12"/>
    </row>
    <row r="434" spans="1:26">
      <c r="A434" s="37"/>
      <c r="B434" s="13"/>
      <c r="D434" s="13"/>
      <c r="E434" s="38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2"/>
      <c r="T434" s="12"/>
      <c r="U434" s="12"/>
      <c r="V434" s="12"/>
      <c r="W434" s="12"/>
      <c r="X434" s="12"/>
      <c r="Y434" s="12"/>
      <c r="Z434" s="12"/>
    </row>
    <row r="435" spans="1:26">
      <c r="A435" s="37"/>
      <c r="B435" s="13"/>
      <c r="D435" s="13"/>
      <c r="E435" s="38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2"/>
      <c r="T435" s="12"/>
      <c r="U435" s="12"/>
      <c r="V435" s="12"/>
      <c r="W435" s="12"/>
      <c r="X435" s="12"/>
      <c r="Y435" s="12"/>
      <c r="Z435" s="12"/>
    </row>
    <row r="436" spans="1:26">
      <c r="A436" s="37"/>
      <c r="B436" s="13"/>
      <c r="D436" s="13"/>
      <c r="E436" s="38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2"/>
      <c r="T436" s="12"/>
      <c r="U436" s="12"/>
      <c r="V436" s="12"/>
      <c r="W436" s="12"/>
      <c r="X436" s="12"/>
      <c r="Y436" s="12"/>
      <c r="Z436" s="12"/>
    </row>
    <row r="437" spans="1:26">
      <c r="A437" s="37"/>
      <c r="B437" s="13"/>
      <c r="D437" s="13"/>
      <c r="E437" s="38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2"/>
      <c r="T437" s="12"/>
      <c r="U437" s="12"/>
      <c r="V437" s="12"/>
      <c r="W437" s="12"/>
      <c r="X437" s="12"/>
      <c r="Y437" s="12"/>
      <c r="Z437" s="12"/>
    </row>
    <row r="438" spans="1:26">
      <c r="A438" s="37"/>
      <c r="B438" s="13"/>
      <c r="D438" s="13"/>
      <c r="E438" s="38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2"/>
      <c r="T438" s="12"/>
      <c r="U438" s="12"/>
      <c r="V438" s="12"/>
      <c r="W438" s="12"/>
      <c r="X438" s="12"/>
      <c r="Y438" s="12"/>
      <c r="Z438" s="12"/>
    </row>
    <row r="439" spans="1:26">
      <c r="A439" s="37"/>
      <c r="B439" s="13"/>
      <c r="D439" s="13"/>
      <c r="E439" s="38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2"/>
      <c r="T439" s="12"/>
      <c r="U439" s="12"/>
      <c r="V439" s="12"/>
      <c r="W439" s="12"/>
      <c r="X439" s="12"/>
      <c r="Y439" s="12"/>
      <c r="Z439" s="12"/>
    </row>
    <row r="440" spans="1:26">
      <c r="A440" s="37"/>
      <c r="B440" s="13"/>
      <c r="D440" s="13"/>
      <c r="E440" s="38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2"/>
      <c r="T440" s="12"/>
      <c r="U440" s="12"/>
      <c r="V440" s="12"/>
      <c r="W440" s="12"/>
      <c r="X440" s="12"/>
      <c r="Y440" s="12"/>
      <c r="Z440" s="12"/>
    </row>
    <row r="441" spans="1:26">
      <c r="A441" s="37"/>
      <c r="B441" s="13"/>
      <c r="D441" s="13"/>
      <c r="E441" s="38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2"/>
      <c r="T441" s="12"/>
      <c r="U441" s="12"/>
      <c r="V441" s="12"/>
      <c r="W441" s="12"/>
      <c r="X441" s="12"/>
      <c r="Y441" s="12"/>
      <c r="Z441" s="12"/>
    </row>
    <row r="442" spans="1:26">
      <c r="A442" s="37"/>
      <c r="B442" s="13"/>
      <c r="D442" s="13"/>
      <c r="E442" s="38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2"/>
      <c r="T442" s="12"/>
      <c r="U442" s="12"/>
      <c r="V442" s="12"/>
      <c r="W442" s="12"/>
      <c r="X442" s="12"/>
      <c r="Y442" s="12"/>
      <c r="Z442" s="12"/>
    </row>
    <row r="443" spans="1:26">
      <c r="A443" s="37"/>
      <c r="B443" s="13"/>
      <c r="D443" s="13"/>
      <c r="E443" s="38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2"/>
      <c r="T443" s="12"/>
      <c r="U443" s="12"/>
      <c r="V443" s="12"/>
      <c r="W443" s="12"/>
      <c r="X443" s="12"/>
      <c r="Y443" s="12"/>
      <c r="Z443" s="12"/>
    </row>
    <row r="444" spans="1:26">
      <c r="A444" s="37"/>
      <c r="B444" s="13"/>
      <c r="D444" s="13"/>
      <c r="E444" s="38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2"/>
      <c r="T444" s="12"/>
      <c r="U444" s="12"/>
      <c r="V444" s="12"/>
      <c r="W444" s="12"/>
      <c r="X444" s="12"/>
      <c r="Y444" s="12"/>
      <c r="Z444" s="12"/>
    </row>
    <row r="445" spans="1:26">
      <c r="A445" s="37"/>
      <c r="B445" s="13"/>
      <c r="D445" s="13"/>
      <c r="E445" s="38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2"/>
      <c r="T445" s="12"/>
      <c r="U445" s="12"/>
      <c r="V445" s="12"/>
      <c r="W445" s="12"/>
      <c r="X445" s="12"/>
      <c r="Y445" s="12"/>
      <c r="Z445" s="12"/>
    </row>
    <row r="446" spans="1:26">
      <c r="A446" s="37"/>
      <c r="B446" s="13"/>
      <c r="D446" s="13"/>
      <c r="E446" s="38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2"/>
      <c r="T446" s="12"/>
      <c r="U446" s="12"/>
      <c r="V446" s="12"/>
      <c r="W446" s="12"/>
      <c r="X446" s="12"/>
      <c r="Y446" s="12"/>
      <c r="Z446" s="12"/>
    </row>
    <row r="447" spans="1:26">
      <c r="A447" s="37"/>
      <c r="B447" s="13"/>
      <c r="D447" s="13"/>
      <c r="E447" s="38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2"/>
      <c r="T447" s="12"/>
      <c r="U447" s="12"/>
      <c r="V447" s="12"/>
      <c r="W447" s="12"/>
      <c r="X447" s="12"/>
      <c r="Y447" s="12"/>
      <c r="Z447" s="12"/>
    </row>
    <row r="448" spans="1:26">
      <c r="A448" s="37"/>
      <c r="B448" s="13"/>
      <c r="D448" s="13"/>
      <c r="E448" s="38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2"/>
      <c r="T448" s="12"/>
      <c r="U448" s="12"/>
      <c r="V448" s="12"/>
      <c r="W448" s="12"/>
      <c r="X448" s="12"/>
      <c r="Y448" s="12"/>
      <c r="Z448" s="12"/>
    </row>
    <row r="449" spans="1:26">
      <c r="A449" s="37"/>
      <c r="B449" s="13"/>
      <c r="D449" s="13"/>
      <c r="E449" s="38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2"/>
      <c r="T449" s="12"/>
      <c r="U449" s="12"/>
      <c r="V449" s="12"/>
      <c r="W449" s="12"/>
      <c r="X449" s="12"/>
      <c r="Y449" s="12"/>
      <c r="Z449" s="12"/>
    </row>
    <row r="450" spans="1:26">
      <c r="A450" s="37"/>
      <c r="B450" s="13"/>
      <c r="D450" s="13"/>
      <c r="E450" s="38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2"/>
      <c r="T450" s="12"/>
      <c r="U450" s="12"/>
      <c r="V450" s="12"/>
      <c r="W450" s="12"/>
      <c r="X450" s="12"/>
      <c r="Y450" s="12"/>
      <c r="Z450" s="12"/>
    </row>
    <row r="451" spans="1:26">
      <c r="A451" s="37"/>
      <c r="B451" s="13"/>
      <c r="D451" s="13"/>
      <c r="E451" s="38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2"/>
      <c r="T451" s="12"/>
      <c r="U451" s="12"/>
      <c r="V451" s="12"/>
      <c r="W451" s="12"/>
      <c r="X451" s="12"/>
      <c r="Y451" s="12"/>
      <c r="Z451" s="12"/>
    </row>
    <row r="452" spans="1:26">
      <c r="A452" s="37"/>
      <c r="B452" s="13"/>
      <c r="D452" s="13"/>
      <c r="E452" s="38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2"/>
      <c r="T452" s="12"/>
      <c r="U452" s="12"/>
      <c r="V452" s="12"/>
      <c r="W452" s="12"/>
      <c r="X452" s="12"/>
      <c r="Y452" s="12"/>
      <c r="Z452" s="12"/>
    </row>
    <row r="453" spans="1:26">
      <c r="A453" s="37"/>
      <c r="B453" s="13"/>
      <c r="D453" s="13"/>
      <c r="E453" s="38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2"/>
      <c r="T453" s="12"/>
      <c r="U453" s="12"/>
      <c r="V453" s="12"/>
      <c r="W453" s="12"/>
      <c r="X453" s="12"/>
      <c r="Y453" s="12"/>
      <c r="Z453" s="12"/>
    </row>
    <row r="454" spans="1:26">
      <c r="A454" s="37"/>
      <c r="B454" s="13"/>
      <c r="D454" s="13"/>
      <c r="E454" s="38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2"/>
      <c r="T454" s="12"/>
      <c r="U454" s="12"/>
      <c r="V454" s="12"/>
      <c r="W454" s="12"/>
      <c r="X454" s="12"/>
      <c r="Y454" s="12"/>
      <c r="Z454" s="12"/>
    </row>
    <row r="455" spans="1:26">
      <c r="A455" s="37"/>
      <c r="B455" s="13"/>
      <c r="D455" s="13"/>
      <c r="E455" s="38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2"/>
      <c r="T455" s="12"/>
      <c r="U455" s="12"/>
      <c r="V455" s="12"/>
      <c r="W455" s="12"/>
      <c r="X455" s="12"/>
      <c r="Y455" s="12"/>
      <c r="Z455" s="12"/>
    </row>
    <row r="456" spans="1:26">
      <c r="A456" s="37"/>
      <c r="B456" s="13"/>
      <c r="D456" s="13"/>
      <c r="E456" s="38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2"/>
      <c r="T456" s="12"/>
      <c r="U456" s="12"/>
      <c r="V456" s="12"/>
      <c r="W456" s="12"/>
      <c r="X456" s="12"/>
      <c r="Y456" s="12"/>
      <c r="Z456" s="12"/>
    </row>
    <row r="457" spans="1:26">
      <c r="A457" s="37"/>
      <c r="B457" s="13"/>
      <c r="D457" s="13"/>
      <c r="E457" s="38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2"/>
      <c r="T457" s="12"/>
      <c r="U457" s="12"/>
      <c r="V457" s="12"/>
      <c r="W457" s="12"/>
      <c r="X457" s="12"/>
      <c r="Y457" s="12"/>
      <c r="Z457" s="12"/>
    </row>
    <row r="458" spans="1:26">
      <c r="A458" s="37"/>
      <c r="B458" s="13"/>
      <c r="D458" s="13"/>
      <c r="E458" s="38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2"/>
      <c r="T458" s="12"/>
      <c r="U458" s="12"/>
      <c r="V458" s="12"/>
      <c r="W458" s="12"/>
      <c r="X458" s="12"/>
      <c r="Y458" s="12"/>
      <c r="Z458" s="12"/>
    </row>
    <row r="459" spans="1:26">
      <c r="A459" s="37"/>
      <c r="B459" s="13"/>
      <c r="D459" s="13"/>
      <c r="E459" s="38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2"/>
      <c r="T459" s="12"/>
      <c r="U459" s="12"/>
      <c r="V459" s="12"/>
      <c r="W459" s="12"/>
      <c r="X459" s="12"/>
      <c r="Y459" s="12"/>
      <c r="Z459" s="12"/>
    </row>
    <row r="460" spans="1:26">
      <c r="A460" s="37"/>
      <c r="B460" s="13"/>
      <c r="D460" s="13"/>
      <c r="E460" s="38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2"/>
      <c r="T460" s="12"/>
      <c r="U460" s="12"/>
      <c r="V460" s="12"/>
      <c r="W460" s="12"/>
      <c r="X460" s="12"/>
      <c r="Y460" s="12"/>
      <c r="Z460" s="12"/>
    </row>
    <row r="461" spans="1:26">
      <c r="A461" s="37"/>
      <c r="B461" s="13"/>
      <c r="D461" s="13"/>
      <c r="E461" s="38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2"/>
      <c r="T461" s="12"/>
      <c r="U461" s="12"/>
      <c r="V461" s="12"/>
      <c r="W461" s="12"/>
      <c r="X461" s="12"/>
      <c r="Y461" s="12"/>
      <c r="Z461" s="12"/>
    </row>
    <row r="462" spans="1:26">
      <c r="A462" s="37"/>
      <c r="B462" s="13"/>
      <c r="D462" s="13"/>
      <c r="E462" s="38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2"/>
      <c r="T462" s="12"/>
      <c r="U462" s="12"/>
      <c r="V462" s="12"/>
      <c r="W462" s="12"/>
      <c r="X462" s="12"/>
      <c r="Y462" s="12"/>
      <c r="Z462" s="12"/>
    </row>
    <row r="463" spans="1:26">
      <c r="A463" s="37"/>
      <c r="B463" s="13"/>
      <c r="D463" s="13"/>
      <c r="E463" s="38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2"/>
      <c r="T463" s="12"/>
      <c r="U463" s="12"/>
      <c r="V463" s="12"/>
      <c r="W463" s="12"/>
      <c r="X463" s="12"/>
      <c r="Y463" s="12"/>
      <c r="Z463" s="12"/>
    </row>
    <row r="464" spans="1:26">
      <c r="A464" s="37"/>
      <c r="B464" s="13"/>
      <c r="D464" s="13"/>
      <c r="E464" s="38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2"/>
      <c r="T464" s="12"/>
      <c r="U464" s="12"/>
      <c r="V464" s="12"/>
      <c r="W464" s="12"/>
      <c r="X464" s="12"/>
      <c r="Y464" s="12"/>
      <c r="Z464" s="12"/>
    </row>
    <row r="465" spans="1:26">
      <c r="A465" s="37"/>
      <c r="B465" s="13"/>
      <c r="D465" s="13"/>
      <c r="E465" s="38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2"/>
      <c r="T465" s="12"/>
      <c r="U465" s="12"/>
      <c r="V465" s="12"/>
      <c r="W465" s="12"/>
      <c r="X465" s="12"/>
      <c r="Y465" s="12"/>
      <c r="Z465" s="12"/>
    </row>
    <row r="466" spans="1:26">
      <c r="A466" s="37"/>
      <c r="B466" s="13"/>
      <c r="D466" s="13"/>
      <c r="E466" s="38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2"/>
      <c r="T466" s="12"/>
      <c r="U466" s="12"/>
      <c r="V466" s="12"/>
      <c r="W466" s="12"/>
      <c r="X466" s="12"/>
      <c r="Y466" s="12"/>
      <c r="Z466" s="12"/>
    </row>
    <row r="467" spans="1:26">
      <c r="A467" s="37"/>
      <c r="B467" s="13"/>
      <c r="D467" s="13"/>
      <c r="E467" s="38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2"/>
      <c r="T467" s="12"/>
      <c r="U467" s="12"/>
      <c r="V467" s="12"/>
      <c r="W467" s="12"/>
      <c r="X467" s="12"/>
      <c r="Y467" s="12"/>
      <c r="Z467" s="12"/>
    </row>
    <row r="468" spans="1:26">
      <c r="A468" s="37"/>
      <c r="B468" s="13"/>
      <c r="D468" s="13"/>
      <c r="E468" s="38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2"/>
      <c r="T468" s="12"/>
      <c r="U468" s="12"/>
      <c r="V468" s="12"/>
      <c r="W468" s="12"/>
      <c r="X468" s="12"/>
      <c r="Y468" s="12"/>
      <c r="Z468" s="12"/>
    </row>
    <row r="469" spans="1:26">
      <c r="A469" s="37"/>
      <c r="B469" s="13"/>
      <c r="D469" s="13"/>
      <c r="E469" s="38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2"/>
      <c r="T469" s="12"/>
      <c r="U469" s="12"/>
      <c r="V469" s="12"/>
      <c r="W469" s="12"/>
      <c r="X469" s="12"/>
      <c r="Y469" s="12"/>
      <c r="Z469" s="12"/>
    </row>
    <row r="470" spans="1:26">
      <c r="A470" s="37"/>
      <c r="B470" s="13"/>
      <c r="D470" s="13"/>
      <c r="E470" s="38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2"/>
      <c r="T470" s="12"/>
      <c r="U470" s="12"/>
      <c r="V470" s="12"/>
      <c r="W470" s="12"/>
      <c r="X470" s="12"/>
      <c r="Y470" s="12"/>
      <c r="Z470" s="12"/>
    </row>
    <row r="471" spans="1:26">
      <c r="A471" s="37"/>
      <c r="B471" s="13"/>
      <c r="D471" s="13"/>
      <c r="E471" s="38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2"/>
      <c r="T471" s="12"/>
      <c r="U471" s="12"/>
      <c r="V471" s="12"/>
      <c r="W471" s="12"/>
      <c r="X471" s="12"/>
      <c r="Y471" s="12"/>
      <c r="Z471" s="12"/>
    </row>
    <row r="472" spans="1:26">
      <c r="A472" s="37"/>
      <c r="B472" s="13"/>
      <c r="D472" s="13"/>
      <c r="E472" s="38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2"/>
      <c r="T472" s="12"/>
      <c r="U472" s="12"/>
      <c r="V472" s="12"/>
      <c r="W472" s="12"/>
      <c r="X472" s="12"/>
      <c r="Y472" s="12"/>
      <c r="Z472" s="12"/>
    </row>
    <row r="473" spans="1:26">
      <c r="A473" s="37"/>
      <c r="B473" s="13"/>
      <c r="D473" s="13"/>
      <c r="E473" s="38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2"/>
      <c r="T473" s="12"/>
      <c r="U473" s="12"/>
      <c r="V473" s="12"/>
      <c r="W473" s="12"/>
      <c r="X473" s="12"/>
      <c r="Y473" s="12"/>
      <c r="Z473" s="12"/>
    </row>
    <row r="474" spans="1:26">
      <c r="A474" s="37"/>
      <c r="B474" s="13"/>
      <c r="D474" s="13"/>
      <c r="E474" s="38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2"/>
      <c r="T474" s="12"/>
      <c r="U474" s="12"/>
      <c r="V474" s="12"/>
      <c r="W474" s="12"/>
      <c r="X474" s="12"/>
      <c r="Y474" s="12"/>
      <c r="Z474" s="12"/>
    </row>
    <row r="475" spans="1:26">
      <c r="A475" s="37"/>
      <c r="B475" s="13"/>
      <c r="D475" s="13"/>
      <c r="E475" s="38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2"/>
      <c r="T475" s="12"/>
      <c r="U475" s="12"/>
      <c r="V475" s="12"/>
      <c r="W475" s="12"/>
      <c r="X475" s="12"/>
      <c r="Y475" s="12"/>
      <c r="Z475" s="12"/>
    </row>
    <row r="476" spans="1:26">
      <c r="A476" s="37"/>
      <c r="B476" s="13"/>
      <c r="D476" s="13"/>
      <c r="E476" s="38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2"/>
      <c r="T476" s="12"/>
      <c r="U476" s="12"/>
      <c r="V476" s="12"/>
      <c r="W476" s="12"/>
      <c r="X476" s="12"/>
      <c r="Y476" s="12"/>
      <c r="Z476" s="12"/>
    </row>
    <row r="477" spans="1:26">
      <c r="A477" s="37"/>
      <c r="B477" s="13"/>
      <c r="D477" s="13"/>
      <c r="E477" s="38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2"/>
      <c r="T477" s="12"/>
      <c r="U477" s="12"/>
      <c r="V477" s="12"/>
      <c r="W477" s="12"/>
      <c r="X477" s="12"/>
      <c r="Y477" s="12"/>
      <c r="Z477" s="12"/>
    </row>
    <row r="478" spans="1:26">
      <c r="A478" s="37"/>
      <c r="B478" s="13"/>
      <c r="D478" s="13"/>
      <c r="E478" s="38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2"/>
      <c r="T478" s="12"/>
      <c r="U478" s="12"/>
      <c r="V478" s="12"/>
      <c r="W478" s="12"/>
      <c r="X478" s="12"/>
      <c r="Y478" s="12"/>
      <c r="Z478" s="12"/>
    </row>
    <row r="479" spans="1:26">
      <c r="A479" s="37"/>
      <c r="B479" s="13"/>
      <c r="D479" s="13"/>
      <c r="E479" s="38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2"/>
      <c r="T479" s="12"/>
      <c r="U479" s="12"/>
      <c r="V479" s="12"/>
      <c r="W479" s="12"/>
      <c r="X479" s="12"/>
      <c r="Y479" s="12"/>
      <c r="Z479" s="12"/>
    </row>
    <row r="480" spans="1:26">
      <c r="A480" s="37"/>
      <c r="B480" s="13"/>
      <c r="D480" s="13"/>
      <c r="E480" s="38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2"/>
      <c r="T480" s="12"/>
      <c r="U480" s="12"/>
      <c r="V480" s="12"/>
      <c r="W480" s="12"/>
      <c r="X480" s="12"/>
      <c r="Y480" s="12"/>
      <c r="Z480" s="12"/>
    </row>
    <row r="481" spans="1:26">
      <c r="A481" s="37"/>
      <c r="B481" s="13"/>
      <c r="D481" s="13"/>
      <c r="E481" s="38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2"/>
      <c r="T481" s="12"/>
      <c r="U481" s="12"/>
      <c r="V481" s="12"/>
      <c r="W481" s="12"/>
      <c r="X481" s="12"/>
      <c r="Y481" s="12"/>
      <c r="Z481" s="12"/>
    </row>
    <row r="482" spans="1:26">
      <c r="A482" s="37"/>
      <c r="B482" s="13"/>
      <c r="D482" s="13"/>
      <c r="E482" s="38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2"/>
      <c r="T482" s="12"/>
      <c r="U482" s="12"/>
      <c r="V482" s="12"/>
      <c r="W482" s="12"/>
      <c r="X482" s="12"/>
      <c r="Y482" s="12"/>
      <c r="Z482" s="12"/>
    </row>
    <row r="483" spans="1:26">
      <c r="A483" s="37"/>
      <c r="B483" s="13"/>
      <c r="D483" s="13"/>
      <c r="E483" s="38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2"/>
      <c r="T483" s="12"/>
      <c r="U483" s="12"/>
      <c r="V483" s="12"/>
      <c r="W483" s="12"/>
      <c r="X483" s="12"/>
      <c r="Y483" s="12"/>
      <c r="Z483" s="12"/>
    </row>
    <row r="484" spans="1:26">
      <c r="A484" s="37"/>
      <c r="B484" s="13"/>
      <c r="D484" s="13"/>
      <c r="E484" s="38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2"/>
      <c r="T484" s="12"/>
      <c r="U484" s="12"/>
      <c r="V484" s="12"/>
      <c r="W484" s="12"/>
      <c r="X484" s="12"/>
      <c r="Y484" s="12"/>
      <c r="Z484" s="12"/>
    </row>
    <row r="485" spans="1:26">
      <c r="A485" s="37"/>
      <c r="B485" s="13"/>
      <c r="D485" s="13"/>
      <c r="E485" s="38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2"/>
      <c r="T485" s="12"/>
      <c r="U485" s="12"/>
      <c r="V485" s="12"/>
      <c r="W485" s="12"/>
      <c r="X485" s="12"/>
      <c r="Y485" s="12"/>
      <c r="Z485" s="12"/>
    </row>
    <row r="486" spans="1:26">
      <c r="A486" s="37"/>
      <c r="B486" s="13"/>
      <c r="D486" s="13"/>
      <c r="E486" s="38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2"/>
      <c r="T486" s="12"/>
      <c r="U486" s="12"/>
      <c r="V486" s="12"/>
      <c r="W486" s="12"/>
      <c r="X486" s="12"/>
      <c r="Y486" s="12"/>
      <c r="Z486" s="12"/>
    </row>
    <row r="487" spans="1:26">
      <c r="A487" s="37"/>
      <c r="B487" s="13"/>
      <c r="D487" s="13"/>
      <c r="E487" s="38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2"/>
      <c r="T487" s="12"/>
      <c r="U487" s="12"/>
      <c r="V487" s="12"/>
      <c r="W487" s="12"/>
      <c r="X487" s="12"/>
      <c r="Y487" s="12"/>
      <c r="Z487" s="12"/>
    </row>
    <row r="488" spans="1:26">
      <c r="A488" s="37"/>
      <c r="B488" s="13"/>
      <c r="D488" s="13"/>
      <c r="E488" s="38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2"/>
      <c r="T488" s="12"/>
      <c r="U488" s="12"/>
      <c r="V488" s="12"/>
      <c r="W488" s="12"/>
      <c r="X488" s="12"/>
      <c r="Y488" s="12"/>
      <c r="Z488" s="12"/>
    </row>
    <row r="489" spans="1:26">
      <c r="A489" s="37"/>
      <c r="B489" s="13"/>
      <c r="D489" s="13"/>
      <c r="E489" s="38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2"/>
      <c r="T489" s="12"/>
      <c r="U489" s="12"/>
      <c r="V489" s="12"/>
      <c r="W489" s="12"/>
      <c r="X489" s="12"/>
      <c r="Y489" s="12"/>
      <c r="Z489" s="12"/>
    </row>
    <row r="490" spans="1:26">
      <c r="A490" s="37"/>
      <c r="B490" s="13"/>
      <c r="D490" s="13"/>
      <c r="E490" s="38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2"/>
      <c r="T490" s="12"/>
      <c r="U490" s="12"/>
      <c r="V490" s="12"/>
      <c r="W490" s="12"/>
      <c r="X490" s="12"/>
      <c r="Y490" s="12"/>
      <c r="Z490" s="12"/>
    </row>
    <row r="491" spans="1:26">
      <c r="A491" s="37"/>
      <c r="B491" s="13"/>
      <c r="D491" s="13"/>
      <c r="E491" s="38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2"/>
      <c r="T491" s="12"/>
      <c r="U491" s="12"/>
      <c r="V491" s="12"/>
      <c r="W491" s="12"/>
      <c r="X491" s="12"/>
      <c r="Y491" s="12"/>
      <c r="Z491" s="12"/>
    </row>
    <row r="492" spans="1:26">
      <c r="A492" s="37"/>
      <c r="B492" s="13"/>
      <c r="D492" s="13"/>
      <c r="E492" s="38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2"/>
      <c r="T492" s="12"/>
      <c r="U492" s="12"/>
      <c r="V492" s="12"/>
      <c r="W492" s="12"/>
      <c r="X492" s="12"/>
      <c r="Y492" s="12"/>
      <c r="Z492" s="12"/>
    </row>
    <row r="493" spans="1:26">
      <c r="A493" s="37"/>
      <c r="B493" s="13"/>
      <c r="D493" s="13"/>
      <c r="E493" s="38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2"/>
      <c r="T493" s="12"/>
      <c r="U493" s="12"/>
      <c r="V493" s="12"/>
      <c r="W493" s="12"/>
      <c r="X493" s="12"/>
      <c r="Y493" s="12"/>
      <c r="Z493" s="12"/>
    </row>
    <row r="494" spans="1:26">
      <c r="A494" s="37"/>
      <c r="B494" s="13"/>
      <c r="D494" s="13"/>
      <c r="E494" s="38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2"/>
      <c r="T494" s="12"/>
      <c r="U494" s="12"/>
      <c r="V494" s="12"/>
      <c r="W494" s="12"/>
      <c r="X494" s="12"/>
      <c r="Y494" s="12"/>
      <c r="Z494" s="12"/>
    </row>
    <row r="495" spans="1:26">
      <c r="A495" s="37"/>
      <c r="B495" s="13"/>
      <c r="D495" s="13"/>
      <c r="E495" s="38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2"/>
      <c r="T495" s="12"/>
      <c r="U495" s="12"/>
      <c r="V495" s="12"/>
      <c r="W495" s="12"/>
      <c r="X495" s="12"/>
      <c r="Y495" s="12"/>
      <c r="Z495" s="12"/>
    </row>
    <row r="496" spans="1:26">
      <c r="A496" s="37"/>
      <c r="B496" s="13"/>
      <c r="D496" s="13"/>
      <c r="E496" s="38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2"/>
      <c r="T496" s="12"/>
      <c r="U496" s="12"/>
      <c r="V496" s="12"/>
      <c r="W496" s="12"/>
      <c r="X496" s="12"/>
      <c r="Y496" s="12"/>
      <c r="Z496" s="12"/>
    </row>
    <row r="497" spans="1:26">
      <c r="A497" s="37"/>
      <c r="B497" s="13"/>
      <c r="D497" s="13"/>
      <c r="E497" s="38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2"/>
      <c r="T497" s="12"/>
      <c r="U497" s="12"/>
      <c r="V497" s="12"/>
      <c r="W497" s="12"/>
      <c r="X497" s="12"/>
      <c r="Y497" s="12"/>
      <c r="Z497" s="12"/>
    </row>
    <row r="498" spans="1:26">
      <c r="A498" s="37"/>
      <c r="B498" s="13"/>
      <c r="D498" s="13"/>
      <c r="E498" s="38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2"/>
      <c r="T498" s="12"/>
      <c r="U498" s="12"/>
      <c r="V498" s="12"/>
      <c r="W498" s="12"/>
      <c r="X498" s="12"/>
      <c r="Y498" s="12"/>
      <c r="Z498" s="12"/>
    </row>
    <row r="499" spans="1:26">
      <c r="A499" s="37"/>
      <c r="B499" s="13"/>
      <c r="D499" s="13"/>
      <c r="E499" s="38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2"/>
      <c r="T499" s="12"/>
      <c r="U499" s="12"/>
      <c r="V499" s="12"/>
      <c r="W499" s="12"/>
      <c r="X499" s="12"/>
      <c r="Y499" s="12"/>
      <c r="Z499" s="12"/>
    </row>
    <row r="500" spans="1:26">
      <c r="A500" s="37"/>
      <c r="B500" s="13"/>
      <c r="D500" s="13"/>
      <c r="E500" s="38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2"/>
      <c r="T500" s="12"/>
      <c r="U500" s="12"/>
      <c r="V500" s="12"/>
      <c r="W500" s="12"/>
      <c r="X500" s="12"/>
      <c r="Y500" s="12"/>
      <c r="Z500" s="12"/>
    </row>
    <row r="501" spans="1:26">
      <c r="A501" s="37"/>
      <c r="B501" s="13"/>
      <c r="D501" s="13"/>
      <c r="E501" s="38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2"/>
      <c r="T501" s="12"/>
      <c r="U501" s="12"/>
      <c r="V501" s="12"/>
      <c r="W501" s="12"/>
      <c r="X501" s="12"/>
      <c r="Y501" s="12"/>
      <c r="Z501" s="12"/>
    </row>
    <row r="502" spans="1:26">
      <c r="A502" s="37"/>
      <c r="B502" s="13"/>
      <c r="D502" s="13"/>
      <c r="E502" s="38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2"/>
      <c r="T502" s="12"/>
      <c r="U502" s="12"/>
      <c r="V502" s="12"/>
      <c r="W502" s="12"/>
      <c r="X502" s="12"/>
      <c r="Y502" s="12"/>
      <c r="Z502" s="12"/>
    </row>
    <row r="503" spans="1:26">
      <c r="A503" s="37"/>
      <c r="B503" s="13"/>
      <c r="D503" s="13"/>
      <c r="E503" s="38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2"/>
      <c r="T503" s="12"/>
      <c r="U503" s="12"/>
      <c r="V503" s="12"/>
      <c r="W503" s="12"/>
      <c r="X503" s="12"/>
      <c r="Y503" s="12"/>
      <c r="Z503" s="12"/>
    </row>
    <row r="504" spans="1:26">
      <c r="A504" s="37"/>
      <c r="B504" s="13"/>
      <c r="D504" s="13"/>
      <c r="E504" s="38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2"/>
      <c r="T504" s="12"/>
      <c r="U504" s="12"/>
      <c r="V504" s="12"/>
      <c r="W504" s="12"/>
      <c r="X504" s="12"/>
      <c r="Y504" s="12"/>
      <c r="Z504" s="12"/>
    </row>
    <row r="505" spans="1:26">
      <c r="A505" s="37"/>
      <c r="B505" s="13"/>
      <c r="D505" s="13"/>
      <c r="E505" s="38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2"/>
      <c r="T505" s="12"/>
      <c r="U505" s="12"/>
      <c r="V505" s="12"/>
      <c r="W505" s="12"/>
      <c r="X505" s="12"/>
      <c r="Y505" s="12"/>
      <c r="Z505" s="12"/>
    </row>
    <row r="506" spans="1:26">
      <c r="A506" s="37"/>
      <c r="B506" s="13"/>
      <c r="D506" s="13"/>
      <c r="E506" s="38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2"/>
      <c r="T506" s="12"/>
      <c r="U506" s="12"/>
      <c r="V506" s="12"/>
      <c r="W506" s="12"/>
      <c r="X506" s="12"/>
      <c r="Y506" s="12"/>
      <c r="Z506" s="12"/>
    </row>
    <row r="507" spans="1:26">
      <c r="A507" s="37"/>
      <c r="B507" s="13"/>
      <c r="D507" s="13"/>
      <c r="E507" s="38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2"/>
      <c r="T507" s="12"/>
      <c r="U507" s="12"/>
      <c r="V507" s="12"/>
      <c r="W507" s="12"/>
      <c r="X507" s="12"/>
      <c r="Y507" s="12"/>
      <c r="Z507" s="12"/>
    </row>
    <row r="508" spans="1:26">
      <c r="A508" s="37"/>
      <c r="B508" s="13"/>
      <c r="D508" s="13"/>
      <c r="E508" s="38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2"/>
      <c r="T508" s="12"/>
      <c r="U508" s="12"/>
      <c r="V508" s="12"/>
      <c r="W508" s="12"/>
      <c r="X508" s="12"/>
      <c r="Y508" s="12"/>
      <c r="Z508" s="12"/>
    </row>
    <row r="509" spans="1:26">
      <c r="A509" s="37"/>
      <c r="B509" s="13"/>
      <c r="D509" s="13"/>
      <c r="E509" s="38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2"/>
      <c r="T509" s="12"/>
      <c r="U509" s="12"/>
      <c r="V509" s="12"/>
      <c r="W509" s="12"/>
      <c r="X509" s="12"/>
      <c r="Y509" s="12"/>
      <c r="Z509" s="12"/>
    </row>
    <row r="510" spans="1:26">
      <c r="A510" s="37"/>
      <c r="B510" s="13"/>
      <c r="D510" s="13"/>
      <c r="E510" s="38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2"/>
      <c r="T510" s="12"/>
      <c r="U510" s="12"/>
      <c r="V510" s="12"/>
      <c r="W510" s="12"/>
      <c r="X510" s="12"/>
      <c r="Y510" s="12"/>
      <c r="Z510" s="12"/>
    </row>
    <row r="511" spans="1:26">
      <c r="A511" s="37"/>
      <c r="B511" s="13"/>
      <c r="D511" s="13"/>
      <c r="E511" s="38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2"/>
      <c r="T511" s="12"/>
      <c r="U511" s="12"/>
      <c r="V511" s="12"/>
      <c r="W511" s="12"/>
      <c r="X511" s="12"/>
      <c r="Y511" s="12"/>
      <c r="Z511" s="12"/>
    </row>
    <row r="512" spans="1:26">
      <c r="A512" s="37"/>
      <c r="B512" s="13"/>
      <c r="D512" s="13"/>
      <c r="E512" s="38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2"/>
      <c r="T512" s="12"/>
      <c r="U512" s="12"/>
      <c r="V512" s="12"/>
      <c r="W512" s="12"/>
      <c r="X512" s="12"/>
      <c r="Y512" s="12"/>
      <c r="Z512" s="12"/>
    </row>
    <row r="513" spans="1:26">
      <c r="A513" s="37"/>
      <c r="B513" s="13"/>
      <c r="D513" s="13"/>
      <c r="E513" s="38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2"/>
      <c r="T513" s="12"/>
      <c r="U513" s="12"/>
      <c r="V513" s="12"/>
      <c r="W513" s="12"/>
      <c r="X513" s="12"/>
      <c r="Y513" s="12"/>
      <c r="Z513" s="12"/>
    </row>
    <row r="514" spans="1:26">
      <c r="A514" s="37"/>
      <c r="B514" s="13"/>
      <c r="D514" s="13"/>
      <c r="E514" s="38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2"/>
      <c r="T514" s="12"/>
      <c r="U514" s="12"/>
      <c r="V514" s="12"/>
      <c r="W514" s="12"/>
      <c r="X514" s="12"/>
      <c r="Y514" s="12"/>
      <c r="Z514" s="12"/>
    </row>
    <row r="515" spans="1:26">
      <c r="A515" s="37"/>
      <c r="B515" s="13"/>
      <c r="D515" s="13"/>
      <c r="E515" s="38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2"/>
      <c r="T515" s="12"/>
      <c r="U515" s="12"/>
      <c r="V515" s="12"/>
      <c r="W515" s="12"/>
      <c r="X515" s="12"/>
      <c r="Y515" s="12"/>
      <c r="Z515" s="12"/>
    </row>
    <row r="516" spans="1:26">
      <c r="A516" s="37"/>
      <c r="B516" s="13"/>
      <c r="D516" s="13"/>
      <c r="E516" s="38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2"/>
      <c r="T516" s="12"/>
      <c r="U516" s="12"/>
      <c r="V516" s="12"/>
      <c r="W516" s="12"/>
      <c r="X516" s="12"/>
      <c r="Y516" s="12"/>
      <c r="Z516" s="12"/>
    </row>
    <row r="517" spans="1:26">
      <c r="A517" s="37"/>
      <c r="B517" s="13"/>
      <c r="D517" s="13"/>
      <c r="E517" s="38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2"/>
      <c r="T517" s="12"/>
      <c r="U517" s="12"/>
      <c r="V517" s="12"/>
      <c r="W517" s="12"/>
      <c r="X517" s="12"/>
      <c r="Y517" s="12"/>
      <c r="Z517" s="12"/>
    </row>
    <row r="518" spans="1:26">
      <c r="A518" s="37"/>
      <c r="B518" s="13"/>
      <c r="D518" s="13"/>
      <c r="E518" s="38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2"/>
      <c r="T518" s="12"/>
      <c r="U518" s="12"/>
      <c r="V518" s="12"/>
      <c r="W518" s="12"/>
      <c r="X518" s="12"/>
      <c r="Y518" s="12"/>
      <c r="Z518" s="12"/>
    </row>
    <row r="519" spans="1:26">
      <c r="A519" s="37"/>
      <c r="B519" s="13"/>
      <c r="D519" s="13"/>
      <c r="E519" s="38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2"/>
      <c r="T519" s="12"/>
      <c r="U519" s="12"/>
      <c r="V519" s="12"/>
      <c r="W519" s="12"/>
      <c r="X519" s="12"/>
      <c r="Y519" s="12"/>
      <c r="Z519" s="12"/>
    </row>
    <row r="520" spans="1:26">
      <c r="A520" s="37"/>
      <c r="B520" s="13"/>
      <c r="D520" s="13"/>
      <c r="E520" s="38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2"/>
      <c r="T520" s="12"/>
      <c r="U520" s="12"/>
      <c r="V520" s="12"/>
      <c r="W520" s="12"/>
      <c r="X520" s="12"/>
      <c r="Y520" s="12"/>
      <c r="Z520" s="12"/>
    </row>
    <row r="521" spans="1:26">
      <c r="A521" s="37"/>
      <c r="B521" s="13"/>
      <c r="D521" s="13"/>
      <c r="E521" s="38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2"/>
      <c r="T521" s="12"/>
      <c r="U521" s="12"/>
      <c r="V521" s="12"/>
      <c r="W521" s="12"/>
      <c r="X521" s="12"/>
      <c r="Y521" s="12"/>
      <c r="Z521" s="12"/>
    </row>
    <row r="522" spans="1:26">
      <c r="A522" s="37"/>
      <c r="B522" s="13"/>
      <c r="D522" s="13"/>
      <c r="E522" s="38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2"/>
      <c r="T522" s="12"/>
      <c r="U522" s="12"/>
      <c r="V522" s="12"/>
      <c r="W522" s="12"/>
      <c r="X522" s="12"/>
      <c r="Y522" s="12"/>
      <c r="Z522" s="12"/>
    </row>
    <row r="523" spans="1:26">
      <c r="A523" s="37"/>
      <c r="B523" s="13"/>
      <c r="D523" s="13"/>
      <c r="E523" s="38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2"/>
      <c r="T523" s="12"/>
      <c r="U523" s="12"/>
      <c r="V523" s="12"/>
      <c r="W523" s="12"/>
      <c r="X523" s="12"/>
      <c r="Y523" s="12"/>
      <c r="Z523" s="12"/>
    </row>
    <row r="524" spans="1:26">
      <c r="A524" s="37"/>
      <c r="B524" s="13"/>
      <c r="D524" s="13"/>
      <c r="E524" s="38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2"/>
      <c r="T524" s="12"/>
      <c r="U524" s="12"/>
      <c r="V524" s="12"/>
      <c r="W524" s="12"/>
      <c r="X524" s="12"/>
      <c r="Y524" s="12"/>
      <c r="Z524" s="12"/>
    </row>
    <row r="525" spans="1:26">
      <c r="A525" s="37"/>
      <c r="B525" s="13"/>
      <c r="D525" s="13"/>
      <c r="E525" s="38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2"/>
      <c r="T525" s="12"/>
      <c r="U525" s="12"/>
      <c r="V525" s="12"/>
      <c r="W525" s="12"/>
      <c r="X525" s="12"/>
      <c r="Y525" s="12"/>
      <c r="Z525" s="12"/>
    </row>
    <row r="526" spans="1:26">
      <c r="A526" s="37"/>
      <c r="B526" s="13"/>
      <c r="D526" s="13"/>
      <c r="E526" s="38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2"/>
      <c r="T526" s="12"/>
      <c r="U526" s="12"/>
      <c r="V526" s="12"/>
      <c r="W526" s="12"/>
      <c r="X526" s="12"/>
      <c r="Y526" s="12"/>
      <c r="Z526" s="12"/>
    </row>
    <row r="527" spans="1:26">
      <c r="A527" s="37"/>
      <c r="B527" s="13"/>
      <c r="D527" s="13"/>
      <c r="E527" s="38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2"/>
      <c r="T527" s="12"/>
      <c r="U527" s="12"/>
      <c r="V527" s="12"/>
      <c r="W527" s="12"/>
      <c r="X527" s="12"/>
      <c r="Y527" s="12"/>
      <c r="Z527" s="12"/>
    </row>
    <row r="528" spans="1:26">
      <c r="A528" s="37"/>
      <c r="B528" s="13"/>
      <c r="D528" s="13"/>
      <c r="E528" s="38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2"/>
      <c r="T528" s="12"/>
      <c r="U528" s="12"/>
      <c r="V528" s="12"/>
      <c r="W528" s="12"/>
      <c r="X528" s="12"/>
      <c r="Y528" s="12"/>
      <c r="Z528" s="12"/>
    </row>
    <row r="529" spans="1:26">
      <c r="A529" s="37"/>
      <c r="B529" s="13"/>
      <c r="D529" s="13"/>
      <c r="E529" s="38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2"/>
      <c r="T529" s="12"/>
      <c r="U529" s="12"/>
      <c r="V529" s="12"/>
      <c r="W529" s="12"/>
      <c r="X529" s="12"/>
      <c r="Y529" s="12"/>
      <c r="Z529" s="12"/>
    </row>
    <row r="530" spans="1:26">
      <c r="A530" s="37"/>
      <c r="B530" s="13"/>
      <c r="D530" s="13"/>
      <c r="E530" s="38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2"/>
      <c r="T530" s="12"/>
      <c r="U530" s="12"/>
      <c r="V530" s="12"/>
      <c r="W530" s="12"/>
      <c r="X530" s="12"/>
      <c r="Y530" s="12"/>
      <c r="Z530" s="12"/>
    </row>
    <row r="531" spans="1:26">
      <c r="A531" s="37"/>
      <c r="B531" s="13"/>
      <c r="D531" s="13"/>
      <c r="E531" s="38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2"/>
      <c r="T531" s="12"/>
      <c r="U531" s="12"/>
      <c r="V531" s="12"/>
      <c r="W531" s="12"/>
      <c r="X531" s="12"/>
      <c r="Y531" s="12"/>
      <c r="Z531" s="12"/>
    </row>
    <row r="532" spans="1:26">
      <c r="A532" s="37"/>
      <c r="B532" s="13"/>
      <c r="D532" s="13"/>
      <c r="E532" s="38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2"/>
      <c r="T532" s="12"/>
      <c r="U532" s="12"/>
      <c r="V532" s="12"/>
      <c r="W532" s="12"/>
      <c r="X532" s="12"/>
      <c r="Y532" s="12"/>
      <c r="Z532" s="12"/>
    </row>
    <row r="533" spans="1:26">
      <c r="A533" s="37"/>
      <c r="B533" s="13"/>
      <c r="D533" s="13"/>
      <c r="E533" s="38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2"/>
      <c r="T533" s="12"/>
      <c r="U533" s="12"/>
      <c r="V533" s="12"/>
      <c r="W533" s="12"/>
      <c r="X533" s="12"/>
      <c r="Y533" s="12"/>
      <c r="Z533" s="12"/>
    </row>
    <row r="534" spans="1:26">
      <c r="A534" s="37"/>
      <c r="B534" s="13"/>
      <c r="D534" s="13"/>
      <c r="E534" s="38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2"/>
      <c r="T534" s="12"/>
      <c r="U534" s="12"/>
      <c r="V534" s="12"/>
      <c r="W534" s="12"/>
      <c r="X534" s="12"/>
      <c r="Y534" s="12"/>
      <c r="Z534" s="12"/>
    </row>
    <row r="535" spans="1:26">
      <c r="A535" s="37"/>
      <c r="B535" s="13"/>
      <c r="D535" s="13"/>
      <c r="E535" s="38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2"/>
      <c r="T535" s="12"/>
      <c r="U535" s="12"/>
      <c r="V535" s="12"/>
      <c r="W535" s="12"/>
      <c r="X535" s="12"/>
      <c r="Y535" s="12"/>
      <c r="Z535" s="12"/>
    </row>
    <row r="536" spans="1:26">
      <c r="A536" s="37"/>
      <c r="B536" s="13"/>
      <c r="D536" s="13"/>
      <c r="E536" s="38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2"/>
      <c r="T536" s="12"/>
      <c r="U536" s="12"/>
      <c r="V536" s="12"/>
      <c r="W536" s="12"/>
      <c r="X536" s="12"/>
      <c r="Y536" s="12"/>
      <c r="Z536" s="12"/>
    </row>
    <row r="537" spans="1:26">
      <c r="A537" s="37"/>
      <c r="B537" s="13"/>
      <c r="D537" s="13"/>
      <c r="E537" s="38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2"/>
      <c r="T537" s="12"/>
      <c r="U537" s="12"/>
      <c r="V537" s="12"/>
      <c r="W537" s="12"/>
      <c r="X537" s="12"/>
      <c r="Y537" s="12"/>
      <c r="Z537" s="12"/>
    </row>
    <row r="538" spans="1:26">
      <c r="A538" s="37"/>
      <c r="B538" s="13"/>
      <c r="D538" s="13"/>
      <c r="E538" s="38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2"/>
      <c r="T538" s="12"/>
      <c r="U538" s="12"/>
      <c r="V538" s="12"/>
      <c r="W538" s="12"/>
      <c r="X538" s="12"/>
      <c r="Y538" s="12"/>
      <c r="Z538" s="12"/>
    </row>
    <row r="539" spans="1:26">
      <c r="A539" s="37"/>
      <c r="B539" s="13"/>
      <c r="D539" s="13"/>
      <c r="E539" s="38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2"/>
      <c r="T539" s="12"/>
      <c r="U539" s="12"/>
      <c r="V539" s="12"/>
      <c r="W539" s="12"/>
      <c r="X539" s="12"/>
      <c r="Y539" s="12"/>
      <c r="Z539" s="12"/>
    </row>
    <row r="540" spans="1:26">
      <c r="A540" s="37"/>
      <c r="B540" s="13"/>
      <c r="D540" s="13"/>
      <c r="E540" s="38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2"/>
      <c r="T540" s="12"/>
      <c r="U540" s="12"/>
      <c r="V540" s="12"/>
      <c r="W540" s="12"/>
      <c r="X540" s="12"/>
      <c r="Y540" s="12"/>
      <c r="Z540" s="12"/>
    </row>
    <row r="541" spans="1:26">
      <c r="A541" s="37"/>
      <c r="B541" s="13"/>
      <c r="D541" s="13"/>
      <c r="E541" s="38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2"/>
      <c r="T541" s="12"/>
      <c r="U541" s="12"/>
      <c r="V541" s="12"/>
      <c r="W541" s="12"/>
      <c r="X541" s="12"/>
      <c r="Y541" s="12"/>
      <c r="Z541" s="12"/>
    </row>
    <row r="542" spans="1:26">
      <c r="A542" s="37"/>
      <c r="B542" s="13"/>
      <c r="D542" s="13"/>
      <c r="E542" s="38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2"/>
      <c r="T542" s="12"/>
      <c r="U542" s="12"/>
      <c r="V542" s="12"/>
      <c r="W542" s="12"/>
      <c r="X542" s="12"/>
      <c r="Y542" s="12"/>
      <c r="Z542" s="12"/>
    </row>
    <row r="543" spans="1:26">
      <c r="A543" s="37"/>
      <c r="B543" s="13"/>
      <c r="D543" s="13"/>
      <c r="E543" s="38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2"/>
      <c r="T543" s="12"/>
      <c r="U543" s="12"/>
      <c r="V543" s="12"/>
      <c r="W543" s="12"/>
      <c r="X543" s="12"/>
      <c r="Y543" s="12"/>
      <c r="Z543" s="12"/>
    </row>
    <row r="544" spans="1:26">
      <c r="A544" s="37"/>
      <c r="B544" s="13"/>
      <c r="D544" s="13"/>
      <c r="E544" s="38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2"/>
      <c r="T544" s="12"/>
      <c r="U544" s="12"/>
      <c r="V544" s="12"/>
      <c r="W544" s="12"/>
      <c r="X544" s="12"/>
      <c r="Y544" s="12"/>
      <c r="Z544" s="12"/>
    </row>
    <row r="545" spans="1:26">
      <c r="A545" s="37"/>
      <c r="B545" s="13"/>
      <c r="D545" s="13"/>
      <c r="E545" s="38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2"/>
      <c r="T545" s="12"/>
      <c r="U545" s="12"/>
      <c r="V545" s="12"/>
      <c r="W545" s="12"/>
      <c r="X545" s="12"/>
      <c r="Y545" s="12"/>
      <c r="Z545" s="12"/>
    </row>
    <row r="546" spans="1:26">
      <c r="A546" s="37"/>
      <c r="B546" s="13"/>
      <c r="D546" s="13"/>
      <c r="E546" s="38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2"/>
      <c r="T546" s="12"/>
      <c r="U546" s="12"/>
      <c r="V546" s="12"/>
      <c r="W546" s="12"/>
      <c r="X546" s="12"/>
      <c r="Y546" s="12"/>
      <c r="Z546" s="12"/>
    </row>
    <row r="547" spans="1:26">
      <c r="A547" s="37"/>
      <c r="B547" s="13"/>
      <c r="D547" s="13"/>
      <c r="E547" s="38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2"/>
      <c r="T547" s="12"/>
      <c r="U547" s="12"/>
      <c r="V547" s="12"/>
      <c r="W547" s="12"/>
      <c r="X547" s="12"/>
      <c r="Y547" s="12"/>
      <c r="Z547" s="12"/>
    </row>
    <row r="548" spans="1:26">
      <c r="A548" s="37"/>
      <c r="B548" s="13"/>
      <c r="D548" s="13"/>
      <c r="E548" s="38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2"/>
      <c r="T548" s="12"/>
      <c r="U548" s="12"/>
      <c r="V548" s="12"/>
      <c r="W548" s="12"/>
      <c r="X548" s="12"/>
      <c r="Y548" s="12"/>
      <c r="Z548" s="12"/>
    </row>
    <row r="549" spans="1:26">
      <c r="A549" s="37"/>
      <c r="B549" s="13"/>
      <c r="D549" s="13"/>
      <c r="E549" s="38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2"/>
      <c r="T549" s="12"/>
      <c r="U549" s="12"/>
      <c r="V549" s="12"/>
      <c r="W549" s="12"/>
      <c r="X549" s="12"/>
      <c r="Y549" s="12"/>
      <c r="Z549" s="12"/>
    </row>
    <row r="550" spans="1:26">
      <c r="A550" s="37"/>
      <c r="B550" s="13"/>
      <c r="D550" s="13"/>
      <c r="E550" s="38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2"/>
      <c r="T550" s="12"/>
      <c r="U550" s="12"/>
      <c r="V550" s="12"/>
      <c r="W550" s="12"/>
      <c r="X550" s="12"/>
      <c r="Y550" s="12"/>
      <c r="Z550" s="12"/>
    </row>
    <row r="551" spans="1:26">
      <c r="A551" s="37"/>
      <c r="B551" s="13"/>
      <c r="D551" s="13"/>
      <c r="E551" s="38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2"/>
      <c r="T551" s="12"/>
      <c r="U551" s="12"/>
      <c r="V551" s="12"/>
      <c r="W551" s="12"/>
      <c r="X551" s="12"/>
      <c r="Y551" s="12"/>
      <c r="Z551" s="12"/>
    </row>
    <row r="552" spans="1:26">
      <c r="A552" s="37"/>
      <c r="B552" s="13"/>
      <c r="D552" s="13"/>
      <c r="E552" s="38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2"/>
      <c r="T552" s="12"/>
      <c r="U552" s="12"/>
      <c r="V552" s="12"/>
      <c r="W552" s="12"/>
      <c r="X552" s="12"/>
      <c r="Y552" s="12"/>
      <c r="Z552" s="12"/>
    </row>
    <row r="553" spans="1:26">
      <c r="A553" s="37"/>
      <c r="B553" s="13"/>
      <c r="D553" s="13"/>
      <c r="E553" s="38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2"/>
      <c r="T553" s="12"/>
      <c r="U553" s="12"/>
      <c r="V553" s="12"/>
      <c r="W553" s="12"/>
      <c r="X553" s="12"/>
      <c r="Y553" s="12"/>
      <c r="Z553" s="12"/>
    </row>
    <row r="554" spans="1:26">
      <c r="A554" s="37"/>
      <c r="B554" s="13"/>
      <c r="D554" s="13"/>
      <c r="E554" s="38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2"/>
      <c r="T554" s="12"/>
      <c r="U554" s="12"/>
      <c r="V554" s="12"/>
      <c r="W554" s="12"/>
      <c r="X554" s="12"/>
      <c r="Y554" s="12"/>
      <c r="Z554" s="12"/>
    </row>
    <row r="555" spans="1:26">
      <c r="A555" s="37"/>
      <c r="B555" s="13"/>
      <c r="D555" s="13"/>
      <c r="E555" s="38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2"/>
      <c r="T555" s="12"/>
      <c r="U555" s="12"/>
      <c r="V555" s="12"/>
      <c r="W555" s="12"/>
      <c r="X555" s="12"/>
      <c r="Y555" s="12"/>
      <c r="Z555" s="12"/>
    </row>
    <row r="556" spans="1:26">
      <c r="A556" s="37"/>
      <c r="B556" s="13"/>
      <c r="D556" s="13"/>
      <c r="E556" s="38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2"/>
      <c r="T556" s="12"/>
      <c r="U556" s="12"/>
      <c r="V556" s="12"/>
      <c r="W556" s="12"/>
      <c r="X556" s="12"/>
      <c r="Y556" s="12"/>
      <c r="Z556" s="12"/>
    </row>
    <row r="557" spans="1:26">
      <c r="A557" s="37"/>
      <c r="B557" s="13"/>
      <c r="D557" s="13"/>
      <c r="E557" s="38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2"/>
      <c r="T557" s="12"/>
      <c r="U557" s="12"/>
      <c r="V557" s="12"/>
      <c r="W557" s="12"/>
      <c r="X557" s="12"/>
      <c r="Y557" s="12"/>
      <c r="Z557" s="12"/>
    </row>
    <row r="558" spans="1:26">
      <c r="A558" s="37"/>
      <c r="B558" s="13"/>
      <c r="D558" s="13"/>
      <c r="E558" s="38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2"/>
      <c r="T558" s="12"/>
      <c r="U558" s="12"/>
      <c r="V558" s="12"/>
      <c r="W558" s="12"/>
      <c r="X558" s="12"/>
      <c r="Y558" s="12"/>
      <c r="Z558" s="12"/>
    </row>
    <row r="559" spans="1:26">
      <c r="A559" s="37"/>
      <c r="B559" s="13"/>
      <c r="D559" s="13"/>
      <c r="E559" s="38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2"/>
      <c r="T559" s="12"/>
      <c r="U559" s="12"/>
      <c r="V559" s="12"/>
      <c r="W559" s="12"/>
      <c r="X559" s="12"/>
      <c r="Y559" s="12"/>
      <c r="Z559" s="12"/>
    </row>
    <row r="560" spans="1:26">
      <c r="A560" s="37"/>
      <c r="B560" s="13"/>
      <c r="D560" s="13"/>
      <c r="E560" s="38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2"/>
      <c r="T560" s="12"/>
      <c r="U560" s="12"/>
      <c r="V560" s="12"/>
      <c r="W560" s="12"/>
      <c r="X560" s="12"/>
      <c r="Y560" s="12"/>
      <c r="Z560" s="12"/>
    </row>
    <row r="561" spans="1:26">
      <c r="A561" s="37"/>
      <c r="B561" s="13"/>
      <c r="D561" s="13"/>
      <c r="E561" s="38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2"/>
      <c r="T561" s="12"/>
      <c r="U561" s="12"/>
      <c r="V561" s="12"/>
      <c r="W561" s="12"/>
      <c r="X561" s="12"/>
      <c r="Y561" s="12"/>
      <c r="Z561" s="12"/>
    </row>
    <row r="562" spans="1:26">
      <c r="A562" s="37"/>
      <c r="B562" s="13"/>
      <c r="D562" s="13"/>
      <c r="E562" s="38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2"/>
      <c r="T562" s="12"/>
      <c r="U562" s="12"/>
      <c r="V562" s="12"/>
      <c r="W562" s="12"/>
      <c r="X562" s="12"/>
      <c r="Y562" s="12"/>
      <c r="Z562" s="12"/>
    </row>
    <row r="563" spans="1:26">
      <c r="A563" s="37"/>
      <c r="B563" s="13"/>
      <c r="D563" s="13"/>
      <c r="E563" s="38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2"/>
      <c r="T563" s="12"/>
      <c r="U563" s="12"/>
      <c r="V563" s="12"/>
      <c r="W563" s="12"/>
      <c r="X563" s="12"/>
      <c r="Y563" s="12"/>
      <c r="Z563" s="12"/>
    </row>
    <row r="564" spans="1:26">
      <c r="A564" s="37"/>
      <c r="B564" s="13"/>
      <c r="D564" s="13"/>
      <c r="E564" s="38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2"/>
      <c r="T564" s="12"/>
      <c r="U564" s="12"/>
      <c r="V564" s="12"/>
      <c r="W564" s="12"/>
      <c r="X564" s="12"/>
      <c r="Y564" s="12"/>
      <c r="Z564" s="12"/>
    </row>
    <row r="565" spans="1:26">
      <c r="A565" s="37"/>
      <c r="B565" s="13"/>
      <c r="D565" s="13"/>
      <c r="E565" s="38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2"/>
      <c r="T565" s="12"/>
      <c r="U565" s="12"/>
      <c r="V565" s="12"/>
      <c r="W565" s="12"/>
      <c r="X565" s="12"/>
      <c r="Y565" s="12"/>
      <c r="Z565" s="12"/>
    </row>
    <row r="566" spans="1:26">
      <c r="A566" s="37"/>
      <c r="B566" s="13"/>
      <c r="D566" s="13"/>
      <c r="E566" s="38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2"/>
      <c r="T566" s="12"/>
      <c r="U566" s="12"/>
      <c r="V566" s="12"/>
      <c r="W566" s="12"/>
      <c r="X566" s="12"/>
      <c r="Y566" s="12"/>
      <c r="Z566" s="12"/>
    </row>
    <row r="567" spans="1:26">
      <c r="A567" s="37"/>
      <c r="B567" s="13"/>
      <c r="D567" s="13"/>
      <c r="E567" s="38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2"/>
      <c r="T567" s="12"/>
      <c r="U567" s="12"/>
      <c r="V567" s="12"/>
      <c r="W567" s="12"/>
      <c r="X567" s="12"/>
      <c r="Y567" s="12"/>
      <c r="Z567" s="12"/>
    </row>
    <row r="568" spans="1:26">
      <c r="A568" s="37"/>
      <c r="B568" s="13"/>
      <c r="D568" s="13"/>
      <c r="E568" s="38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2"/>
      <c r="T568" s="12"/>
      <c r="U568" s="12"/>
      <c r="V568" s="12"/>
      <c r="W568" s="12"/>
      <c r="X568" s="12"/>
      <c r="Y568" s="12"/>
      <c r="Z568" s="12"/>
    </row>
    <row r="569" spans="1:26">
      <c r="A569" s="37"/>
      <c r="B569" s="13"/>
      <c r="D569" s="13"/>
      <c r="E569" s="38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2"/>
      <c r="T569" s="12"/>
      <c r="U569" s="12"/>
      <c r="V569" s="12"/>
      <c r="W569" s="12"/>
      <c r="X569" s="12"/>
      <c r="Y569" s="12"/>
      <c r="Z569" s="12"/>
    </row>
    <row r="570" spans="1:26">
      <c r="A570" s="37"/>
      <c r="B570" s="13"/>
      <c r="D570" s="13"/>
      <c r="E570" s="38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2"/>
      <c r="T570" s="12"/>
      <c r="U570" s="12"/>
      <c r="V570" s="12"/>
      <c r="W570" s="12"/>
      <c r="X570" s="12"/>
      <c r="Y570" s="12"/>
      <c r="Z570" s="12"/>
    </row>
    <row r="571" spans="1:26">
      <c r="A571" s="37"/>
      <c r="B571" s="13"/>
      <c r="D571" s="13"/>
      <c r="E571" s="38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2"/>
      <c r="T571" s="12"/>
      <c r="U571" s="12"/>
      <c r="V571" s="12"/>
      <c r="W571" s="12"/>
      <c r="X571" s="12"/>
      <c r="Y571" s="12"/>
      <c r="Z571" s="12"/>
    </row>
    <row r="572" spans="1:26">
      <c r="A572" s="37"/>
      <c r="B572" s="13"/>
      <c r="D572" s="13"/>
      <c r="E572" s="38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2"/>
      <c r="T572" s="12"/>
      <c r="U572" s="12"/>
      <c r="V572" s="12"/>
      <c r="W572" s="12"/>
      <c r="X572" s="12"/>
      <c r="Y572" s="12"/>
      <c r="Z572" s="12"/>
    </row>
    <row r="573" spans="1:26">
      <c r="A573" s="37"/>
      <c r="B573" s="13"/>
      <c r="D573" s="13"/>
      <c r="E573" s="38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2"/>
      <c r="T573" s="12"/>
      <c r="U573" s="12"/>
      <c r="V573" s="12"/>
      <c r="W573" s="12"/>
      <c r="X573" s="12"/>
      <c r="Y573" s="12"/>
      <c r="Z573" s="12"/>
    </row>
    <row r="574" spans="1:26">
      <c r="A574" s="37"/>
      <c r="B574" s="13"/>
      <c r="D574" s="13"/>
      <c r="E574" s="38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2"/>
      <c r="T574" s="12"/>
      <c r="U574" s="12"/>
      <c r="V574" s="12"/>
      <c r="W574" s="12"/>
      <c r="X574" s="12"/>
      <c r="Y574" s="12"/>
      <c r="Z574" s="12"/>
    </row>
    <row r="575" spans="1:26">
      <c r="A575" s="37"/>
      <c r="B575" s="13"/>
      <c r="D575" s="13"/>
      <c r="E575" s="38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2"/>
      <c r="T575" s="12"/>
      <c r="U575" s="12"/>
      <c r="V575" s="12"/>
      <c r="W575" s="12"/>
      <c r="X575" s="12"/>
      <c r="Y575" s="12"/>
      <c r="Z575" s="12"/>
    </row>
    <row r="576" spans="1:26">
      <c r="A576" s="37"/>
      <c r="B576" s="13"/>
      <c r="D576" s="13"/>
      <c r="E576" s="38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2"/>
      <c r="T576" s="12"/>
      <c r="U576" s="12"/>
      <c r="V576" s="12"/>
      <c r="W576" s="12"/>
      <c r="X576" s="12"/>
      <c r="Y576" s="12"/>
      <c r="Z576" s="12"/>
    </row>
    <row r="577" spans="1:26">
      <c r="A577" s="37"/>
      <c r="B577" s="13"/>
      <c r="D577" s="13"/>
      <c r="E577" s="38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2"/>
      <c r="T577" s="12"/>
      <c r="U577" s="12"/>
      <c r="V577" s="12"/>
      <c r="W577" s="12"/>
      <c r="X577" s="12"/>
      <c r="Y577" s="12"/>
      <c r="Z577" s="12"/>
    </row>
    <row r="578" spans="1:26">
      <c r="A578" s="37"/>
      <c r="B578" s="13"/>
      <c r="D578" s="13"/>
      <c r="E578" s="38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2"/>
      <c r="T578" s="12"/>
      <c r="U578" s="12"/>
      <c r="V578" s="12"/>
      <c r="W578" s="12"/>
      <c r="X578" s="12"/>
      <c r="Y578" s="12"/>
      <c r="Z578" s="12"/>
    </row>
    <row r="579" spans="1:26">
      <c r="A579" s="37"/>
      <c r="B579" s="13"/>
      <c r="D579" s="13"/>
      <c r="E579" s="38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2"/>
      <c r="T579" s="12"/>
      <c r="U579" s="12"/>
      <c r="V579" s="12"/>
      <c r="W579" s="12"/>
      <c r="X579" s="12"/>
      <c r="Y579" s="12"/>
      <c r="Z579" s="12"/>
    </row>
    <row r="580" spans="1:26">
      <c r="A580" s="37"/>
      <c r="B580" s="13"/>
      <c r="D580" s="13"/>
      <c r="E580" s="38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2"/>
      <c r="T580" s="12"/>
      <c r="U580" s="12"/>
      <c r="V580" s="12"/>
      <c r="W580" s="12"/>
      <c r="X580" s="12"/>
      <c r="Y580" s="12"/>
      <c r="Z580" s="12"/>
    </row>
    <row r="581" spans="1:26">
      <c r="A581" s="37"/>
      <c r="B581" s="13"/>
      <c r="D581" s="13"/>
      <c r="E581" s="38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2"/>
      <c r="T581" s="12"/>
      <c r="U581" s="12"/>
      <c r="V581" s="12"/>
      <c r="W581" s="12"/>
      <c r="X581" s="12"/>
      <c r="Y581" s="12"/>
      <c r="Z581" s="12"/>
    </row>
    <row r="582" spans="1:26">
      <c r="A582" s="37"/>
      <c r="B582" s="13"/>
      <c r="D582" s="13"/>
      <c r="E582" s="38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2"/>
      <c r="T582" s="12"/>
      <c r="U582" s="12"/>
      <c r="V582" s="12"/>
      <c r="W582" s="12"/>
      <c r="X582" s="12"/>
      <c r="Y582" s="12"/>
      <c r="Z582" s="12"/>
    </row>
    <row r="583" spans="1:26">
      <c r="A583" s="37"/>
      <c r="B583" s="13"/>
      <c r="D583" s="13"/>
      <c r="E583" s="38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2"/>
      <c r="T583" s="12"/>
      <c r="U583" s="12"/>
      <c r="V583" s="12"/>
      <c r="W583" s="12"/>
      <c r="X583" s="12"/>
      <c r="Y583" s="12"/>
      <c r="Z583" s="12"/>
    </row>
    <row r="584" spans="1:26">
      <c r="A584" s="37"/>
      <c r="B584" s="13"/>
      <c r="D584" s="13"/>
      <c r="E584" s="38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2"/>
      <c r="T584" s="12"/>
      <c r="U584" s="12"/>
      <c r="V584" s="12"/>
      <c r="W584" s="12"/>
      <c r="X584" s="12"/>
      <c r="Y584" s="12"/>
      <c r="Z584" s="12"/>
    </row>
    <row r="585" spans="1:26">
      <c r="A585" s="37"/>
      <c r="B585" s="13"/>
      <c r="D585" s="13"/>
      <c r="E585" s="38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2"/>
      <c r="T585" s="12"/>
      <c r="U585" s="12"/>
      <c r="V585" s="12"/>
      <c r="W585" s="12"/>
      <c r="X585" s="12"/>
      <c r="Y585" s="12"/>
      <c r="Z585" s="12"/>
    </row>
    <row r="586" spans="1:26">
      <c r="A586" s="37"/>
      <c r="B586" s="13"/>
      <c r="D586" s="13"/>
      <c r="E586" s="38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2"/>
      <c r="T586" s="12"/>
      <c r="U586" s="12"/>
      <c r="V586" s="12"/>
      <c r="W586" s="12"/>
      <c r="X586" s="12"/>
      <c r="Y586" s="12"/>
      <c r="Z586" s="12"/>
    </row>
    <row r="587" spans="1:26">
      <c r="A587" s="37"/>
      <c r="B587" s="13"/>
      <c r="D587" s="13"/>
      <c r="E587" s="38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2"/>
      <c r="T587" s="12"/>
      <c r="U587" s="12"/>
      <c r="V587" s="12"/>
      <c r="W587" s="12"/>
      <c r="X587" s="12"/>
      <c r="Y587" s="12"/>
      <c r="Z587" s="12"/>
    </row>
    <row r="588" spans="1:26">
      <c r="A588" s="37"/>
      <c r="B588" s="13"/>
      <c r="D588" s="13"/>
      <c r="E588" s="38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2"/>
      <c r="T588" s="12"/>
      <c r="U588" s="12"/>
      <c r="V588" s="12"/>
      <c r="W588" s="12"/>
      <c r="X588" s="12"/>
      <c r="Y588" s="12"/>
      <c r="Z588" s="12"/>
    </row>
    <row r="589" spans="1:26">
      <c r="A589" s="37"/>
      <c r="B589" s="13"/>
      <c r="D589" s="13"/>
      <c r="E589" s="38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2"/>
      <c r="T589" s="12"/>
      <c r="U589" s="12"/>
      <c r="V589" s="12"/>
      <c r="W589" s="12"/>
      <c r="X589" s="12"/>
      <c r="Y589" s="12"/>
      <c r="Z589" s="12"/>
    </row>
    <row r="590" spans="1:26">
      <c r="A590" s="37"/>
      <c r="B590" s="13"/>
      <c r="D590" s="13"/>
      <c r="E590" s="38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2"/>
      <c r="T590" s="12"/>
      <c r="U590" s="12"/>
      <c r="V590" s="12"/>
      <c r="W590" s="12"/>
      <c r="X590" s="12"/>
      <c r="Y590" s="12"/>
      <c r="Z590" s="12"/>
    </row>
    <row r="591" spans="1:26">
      <c r="A591" s="37"/>
      <c r="B591" s="13"/>
      <c r="D591" s="13"/>
      <c r="E591" s="38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2"/>
      <c r="T591" s="12"/>
      <c r="U591" s="12"/>
      <c r="V591" s="12"/>
      <c r="W591" s="12"/>
      <c r="X591" s="12"/>
      <c r="Y591" s="12"/>
      <c r="Z591" s="12"/>
    </row>
    <row r="592" spans="1:26">
      <c r="A592" s="37"/>
      <c r="B592" s="13"/>
      <c r="D592" s="13"/>
      <c r="E592" s="38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2"/>
      <c r="T592" s="12"/>
      <c r="U592" s="12"/>
      <c r="V592" s="12"/>
      <c r="W592" s="12"/>
      <c r="X592" s="12"/>
      <c r="Y592" s="12"/>
      <c r="Z592" s="12"/>
    </row>
    <row r="593" spans="1:26">
      <c r="A593" s="37"/>
      <c r="B593" s="13"/>
      <c r="D593" s="13"/>
      <c r="E593" s="38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2"/>
      <c r="T593" s="12"/>
      <c r="U593" s="12"/>
      <c r="V593" s="12"/>
      <c r="W593" s="12"/>
      <c r="X593" s="12"/>
      <c r="Y593" s="12"/>
      <c r="Z593" s="12"/>
    </row>
    <row r="594" spans="1:26">
      <c r="A594" s="37"/>
      <c r="B594" s="13"/>
      <c r="D594" s="13"/>
      <c r="E594" s="38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2"/>
      <c r="T594" s="12"/>
      <c r="U594" s="12"/>
      <c r="V594" s="12"/>
      <c r="W594" s="12"/>
      <c r="X594" s="12"/>
      <c r="Y594" s="12"/>
      <c r="Z594" s="12"/>
    </row>
    <row r="595" spans="1:26">
      <c r="A595" s="37"/>
      <c r="B595" s="13"/>
      <c r="D595" s="13"/>
      <c r="E595" s="38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2"/>
      <c r="T595" s="12"/>
      <c r="U595" s="12"/>
      <c r="V595" s="12"/>
      <c r="W595" s="12"/>
      <c r="X595" s="12"/>
      <c r="Y595" s="12"/>
      <c r="Z595" s="12"/>
    </row>
    <row r="596" spans="1:26">
      <c r="A596" s="37"/>
      <c r="B596" s="13"/>
      <c r="D596" s="13"/>
      <c r="E596" s="38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2"/>
      <c r="T596" s="12"/>
      <c r="U596" s="12"/>
      <c r="V596" s="12"/>
      <c r="W596" s="12"/>
      <c r="X596" s="12"/>
      <c r="Y596" s="12"/>
      <c r="Z596" s="12"/>
    </row>
    <row r="597" spans="1:26">
      <c r="A597" s="37"/>
      <c r="B597" s="13"/>
      <c r="D597" s="13"/>
      <c r="E597" s="38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2"/>
      <c r="T597" s="12"/>
      <c r="U597" s="12"/>
      <c r="V597" s="12"/>
      <c r="W597" s="12"/>
      <c r="X597" s="12"/>
      <c r="Y597" s="12"/>
      <c r="Z597" s="12"/>
    </row>
    <row r="598" spans="1:26">
      <c r="A598" s="37"/>
      <c r="B598" s="13"/>
      <c r="D598" s="13"/>
      <c r="E598" s="38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2"/>
      <c r="T598" s="12"/>
      <c r="U598" s="12"/>
      <c r="V598" s="12"/>
      <c r="W598" s="12"/>
      <c r="X598" s="12"/>
      <c r="Y598" s="12"/>
      <c r="Z598" s="12"/>
    </row>
    <row r="599" spans="1:26">
      <c r="A599" s="37"/>
      <c r="B599" s="13"/>
      <c r="D599" s="13"/>
      <c r="E599" s="38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2"/>
      <c r="T599" s="12"/>
      <c r="U599" s="12"/>
      <c r="V599" s="12"/>
      <c r="W599" s="12"/>
      <c r="X599" s="12"/>
      <c r="Y599" s="12"/>
      <c r="Z599" s="12"/>
    </row>
    <row r="600" spans="1:26">
      <c r="A600" s="37"/>
      <c r="B600" s="13"/>
      <c r="D600" s="13"/>
      <c r="E600" s="38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2"/>
      <c r="T600" s="12"/>
      <c r="U600" s="12"/>
      <c r="V600" s="12"/>
      <c r="W600" s="12"/>
      <c r="X600" s="12"/>
      <c r="Y600" s="12"/>
      <c r="Z600" s="12"/>
    </row>
    <row r="601" spans="1:26">
      <c r="A601" s="37"/>
      <c r="B601" s="13"/>
      <c r="D601" s="13"/>
      <c r="E601" s="38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2"/>
      <c r="T601" s="12"/>
      <c r="U601" s="12"/>
      <c r="V601" s="12"/>
      <c r="W601" s="12"/>
      <c r="X601" s="12"/>
      <c r="Y601" s="12"/>
      <c r="Z601" s="12"/>
    </row>
    <row r="602" spans="1:26">
      <c r="A602" s="37"/>
      <c r="B602" s="13"/>
      <c r="D602" s="13"/>
      <c r="E602" s="38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2"/>
      <c r="T602" s="12"/>
      <c r="U602" s="12"/>
      <c r="V602" s="12"/>
      <c r="W602" s="12"/>
      <c r="X602" s="12"/>
      <c r="Y602" s="12"/>
      <c r="Z602" s="12"/>
    </row>
    <row r="603" spans="1:26">
      <c r="A603" s="37"/>
      <c r="B603" s="13"/>
      <c r="D603" s="13"/>
      <c r="E603" s="38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2"/>
      <c r="T603" s="12"/>
      <c r="U603" s="12"/>
      <c r="V603" s="12"/>
      <c r="W603" s="12"/>
      <c r="X603" s="12"/>
      <c r="Y603" s="12"/>
      <c r="Z603" s="12"/>
    </row>
    <row r="604" spans="1:26">
      <c r="A604" s="37"/>
      <c r="B604" s="13"/>
      <c r="D604" s="13"/>
      <c r="E604" s="38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2"/>
      <c r="T604" s="12"/>
      <c r="U604" s="12"/>
      <c r="V604" s="12"/>
      <c r="W604" s="12"/>
      <c r="X604" s="12"/>
      <c r="Y604" s="12"/>
      <c r="Z604" s="12"/>
    </row>
    <row r="605" spans="1:26">
      <c r="A605" s="37"/>
      <c r="B605" s="13"/>
      <c r="D605" s="13"/>
      <c r="E605" s="38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2"/>
      <c r="T605" s="12"/>
      <c r="U605" s="12"/>
      <c r="V605" s="12"/>
      <c r="W605" s="12"/>
      <c r="X605" s="12"/>
      <c r="Y605" s="12"/>
      <c r="Z605" s="12"/>
    </row>
    <row r="606" spans="1:26">
      <c r="A606" s="37"/>
      <c r="B606" s="13"/>
      <c r="D606" s="13"/>
      <c r="E606" s="38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2"/>
      <c r="T606" s="12"/>
      <c r="U606" s="12"/>
      <c r="V606" s="12"/>
      <c r="W606" s="12"/>
      <c r="X606" s="12"/>
      <c r="Y606" s="12"/>
      <c r="Z606" s="12"/>
    </row>
    <row r="607" spans="1:26">
      <c r="A607" s="37"/>
      <c r="B607" s="13"/>
      <c r="D607" s="13"/>
      <c r="E607" s="38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2"/>
      <c r="T607" s="12"/>
      <c r="U607" s="12"/>
      <c r="V607" s="12"/>
      <c r="W607" s="12"/>
      <c r="X607" s="12"/>
      <c r="Y607" s="12"/>
      <c r="Z607" s="12"/>
    </row>
    <row r="608" spans="1:26">
      <c r="A608" s="37"/>
      <c r="B608" s="13"/>
      <c r="D608" s="13"/>
      <c r="E608" s="38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2"/>
      <c r="T608" s="12"/>
      <c r="U608" s="12"/>
      <c r="V608" s="12"/>
      <c r="W608" s="12"/>
      <c r="X608" s="12"/>
      <c r="Y608" s="12"/>
      <c r="Z608" s="12"/>
    </row>
    <row r="609" spans="1:26">
      <c r="A609" s="37"/>
      <c r="B609" s="13"/>
      <c r="D609" s="13"/>
      <c r="E609" s="38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2"/>
      <c r="T609" s="12"/>
      <c r="U609" s="12"/>
      <c r="V609" s="12"/>
      <c r="W609" s="12"/>
      <c r="X609" s="12"/>
      <c r="Y609" s="12"/>
      <c r="Z609" s="12"/>
    </row>
    <row r="610" spans="1:26">
      <c r="A610" s="37"/>
      <c r="B610" s="13"/>
      <c r="D610" s="13"/>
      <c r="E610" s="38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2"/>
      <c r="T610" s="12"/>
      <c r="U610" s="12"/>
      <c r="V610" s="12"/>
      <c r="W610" s="12"/>
      <c r="X610" s="12"/>
      <c r="Y610" s="12"/>
      <c r="Z610" s="12"/>
    </row>
    <row r="611" spans="1:26">
      <c r="A611" s="37"/>
      <c r="B611" s="13"/>
      <c r="D611" s="13"/>
      <c r="E611" s="38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2"/>
      <c r="T611" s="12"/>
      <c r="U611" s="12"/>
      <c r="V611" s="12"/>
      <c r="W611" s="12"/>
      <c r="X611" s="12"/>
      <c r="Y611" s="12"/>
      <c r="Z611" s="12"/>
    </row>
    <row r="612" spans="1:26">
      <c r="A612" s="37"/>
      <c r="B612" s="13"/>
      <c r="D612" s="13"/>
      <c r="E612" s="38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2"/>
      <c r="T612" s="12"/>
      <c r="U612" s="12"/>
      <c r="V612" s="12"/>
      <c r="W612" s="12"/>
      <c r="X612" s="12"/>
      <c r="Y612" s="12"/>
      <c r="Z612" s="12"/>
    </row>
    <row r="613" spans="1:26">
      <c r="A613" s="37"/>
      <c r="B613" s="13"/>
      <c r="D613" s="13"/>
      <c r="E613" s="38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2"/>
      <c r="T613" s="12"/>
      <c r="U613" s="12"/>
      <c r="V613" s="12"/>
      <c r="W613" s="12"/>
      <c r="X613" s="12"/>
      <c r="Y613" s="12"/>
      <c r="Z613" s="12"/>
    </row>
    <row r="614" spans="1:26">
      <c r="A614" s="37"/>
      <c r="B614" s="13"/>
      <c r="D614" s="13"/>
      <c r="E614" s="38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2"/>
      <c r="T614" s="12"/>
      <c r="U614" s="12"/>
      <c r="V614" s="12"/>
      <c r="W614" s="12"/>
      <c r="X614" s="12"/>
      <c r="Y614" s="12"/>
      <c r="Z614" s="12"/>
    </row>
    <row r="615" spans="1:26">
      <c r="A615" s="37"/>
      <c r="B615" s="13"/>
      <c r="D615" s="13"/>
      <c r="E615" s="38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2"/>
      <c r="T615" s="12"/>
      <c r="U615" s="12"/>
      <c r="V615" s="12"/>
      <c r="W615" s="12"/>
      <c r="X615" s="12"/>
      <c r="Y615" s="12"/>
      <c r="Z615" s="12"/>
    </row>
    <row r="616" spans="1:26">
      <c r="A616" s="37"/>
      <c r="B616" s="13"/>
      <c r="D616" s="13"/>
      <c r="E616" s="38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2"/>
      <c r="T616" s="12"/>
      <c r="U616" s="12"/>
      <c r="V616" s="12"/>
      <c r="W616" s="12"/>
      <c r="X616" s="12"/>
      <c r="Y616" s="12"/>
      <c r="Z616" s="12"/>
    </row>
    <row r="617" spans="1:26">
      <c r="A617" s="37"/>
      <c r="B617" s="13"/>
      <c r="D617" s="13"/>
      <c r="E617" s="38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2"/>
      <c r="T617" s="12"/>
      <c r="U617" s="12"/>
      <c r="V617" s="12"/>
      <c r="W617" s="12"/>
      <c r="X617" s="12"/>
      <c r="Y617" s="12"/>
      <c r="Z617" s="12"/>
    </row>
    <row r="618" spans="1:26">
      <c r="A618" s="37"/>
      <c r="B618" s="13"/>
      <c r="D618" s="13"/>
      <c r="E618" s="38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2"/>
      <c r="T618" s="12"/>
      <c r="U618" s="12"/>
      <c r="V618" s="12"/>
      <c r="W618" s="12"/>
      <c r="X618" s="12"/>
      <c r="Y618" s="12"/>
      <c r="Z618" s="12"/>
    </row>
    <row r="619" spans="1:26">
      <c r="A619" s="37"/>
      <c r="B619" s="13"/>
      <c r="D619" s="13"/>
      <c r="E619" s="38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2"/>
      <c r="T619" s="12"/>
      <c r="U619" s="12"/>
      <c r="V619" s="12"/>
      <c r="W619" s="12"/>
      <c r="X619" s="12"/>
      <c r="Y619" s="12"/>
      <c r="Z619" s="12"/>
    </row>
    <row r="620" spans="1:26">
      <c r="A620" s="37"/>
      <c r="B620" s="13"/>
      <c r="D620" s="13"/>
      <c r="E620" s="38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2"/>
      <c r="T620" s="12"/>
      <c r="U620" s="12"/>
      <c r="V620" s="12"/>
      <c r="W620" s="12"/>
      <c r="X620" s="12"/>
      <c r="Y620" s="12"/>
      <c r="Z620" s="12"/>
    </row>
    <row r="621" spans="1:26">
      <c r="A621" s="37"/>
      <c r="B621" s="13"/>
      <c r="D621" s="13"/>
      <c r="E621" s="38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2"/>
      <c r="T621" s="12"/>
      <c r="U621" s="12"/>
      <c r="V621" s="12"/>
      <c r="W621" s="12"/>
      <c r="X621" s="12"/>
      <c r="Y621" s="12"/>
      <c r="Z621" s="12"/>
    </row>
    <row r="622" spans="1:26">
      <c r="A622" s="37"/>
      <c r="B622" s="13"/>
      <c r="D622" s="13"/>
      <c r="E622" s="38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2"/>
      <c r="T622" s="12"/>
      <c r="U622" s="12"/>
      <c r="V622" s="12"/>
      <c r="W622" s="12"/>
      <c r="X622" s="12"/>
      <c r="Y622" s="12"/>
      <c r="Z622" s="12"/>
    </row>
    <row r="623" spans="1:26">
      <c r="A623" s="37"/>
      <c r="B623" s="13"/>
      <c r="D623" s="13"/>
      <c r="E623" s="38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2"/>
      <c r="T623" s="12"/>
      <c r="U623" s="12"/>
      <c r="V623" s="12"/>
      <c r="W623" s="12"/>
      <c r="X623" s="12"/>
      <c r="Y623" s="12"/>
      <c r="Z623" s="12"/>
    </row>
    <row r="624" spans="1:26">
      <c r="A624" s="37"/>
      <c r="B624" s="13"/>
      <c r="D624" s="13"/>
      <c r="E624" s="38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2"/>
      <c r="T624" s="12"/>
      <c r="U624" s="12"/>
      <c r="V624" s="12"/>
      <c r="W624" s="12"/>
      <c r="X624" s="12"/>
      <c r="Y624" s="12"/>
      <c r="Z624" s="12"/>
    </row>
    <row r="625" spans="1:26">
      <c r="A625" s="37"/>
      <c r="B625" s="13"/>
      <c r="D625" s="13"/>
      <c r="E625" s="38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2"/>
      <c r="T625" s="12"/>
      <c r="U625" s="12"/>
      <c r="V625" s="12"/>
      <c r="W625" s="12"/>
      <c r="X625" s="12"/>
      <c r="Y625" s="12"/>
      <c r="Z625" s="12"/>
    </row>
    <row r="626" spans="1:26">
      <c r="A626" s="37"/>
      <c r="B626" s="13"/>
      <c r="D626" s="13"/>
      <c r="E626" s="38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2"/>
      <c r="T626" s="12"/>
      <c r="U626" s="12"/>
      <c r="V626" s="12"/>
      <c r="W626" s="12"/>
      <c r="X626" s="12"/>
      <c r="Y626" s="12"/>
      <c r="Z626" s="12"/>
    </row>
    <row r="627" spans="1:26">
      <c r="A627" s="37"/>
      <c r="B627" s="13"/>
      <c r="D627" s="13"/>
      <c r="E627" s="38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2"/>
      <c r="T627" s="12"/>
      <c r="U627" s="12"/>
      <c r="V627" s="12"/>
      <c r="W627" s="12"/>
      <c r="X627" s="12"/>
      <c r="Y627" s="12"/>
      <c r="Z627" s="12"/>
    </row>
    <row r="628" spans="1:26">
      <c r="A628" s="37"/>
      <c r="B628" s="13"/>
      <c r="D628" s="13"/>
      <c r="E628" s="38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2"/>
      <c r="T628" s="12"/>
      <c r="U628" s="12"/>
      <c r="V628" s="12"/>
      <c r="W628" s="12"/>
      <c r="X628" s="12"/>
      <c r="Y628" s="12"/>
      <c r="Z628" s="12"/>
    </row>
    <row r="629" spans="1:26">
      <c r="A629" s="37"/>
      <c r="B629" s="13"/>
      <c r="D629" s="13"/>
      <c r="E629" s="38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2"/>
      <c r="T629" s="12"/>
      <c r="U629" s="12"/>
      <c r="V629" s="12"/>
      <c r="W629" s="12"/>
      <c r="X629" s="12"/>
      <c r="Y629" s="12"/>
      <c r="Z629" s="12"/>
    </row>
    <row r="630" spans="1:26">
      <c r="A630" s="37"/>
      <c r="B630" s="13"/>
      <c r="D630" s="13"/>
      <c r="E630" s="38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2"/>
      <c r="T630" s="12"/>
      <c r="U630" s="12"/>
      <c r="V630" s="12"/>
      <c r="W630" s="12"/>
      <c r="X630" s="12"/>
      <c r="Y630" s="12"/>
      <c r="Z630" s="12"/>
    </row>
    <row r="631" spans="1:26">
      <c r="A631" s="37"/>
      <c r="B631" s="13"/>
      <c r="D631" s="13"/>
      <c r="E631" s="38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2"/>
      <c r="T631" s="12"/>
      <c r="U631" s="12"/>
      <c r="V631" s="12"/>
      <c r="W631" s="12"/>
      <c r="X631" s="12"/>
      <c r="Y631" s="12"/>
      <c r="Z631" s="12"/>
    </row>
    <row r="632" spans="1:26">
      <c r="A632" s="37"/>
      <c r="B632" s="13"/>
      <c r="D632" s="13"/>
      <c r="E632" s="38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2"/>
      <c r="T632" s="12"/>
      <c r="U632" s="12"/>
      <c r="V632" s="12"/>
      <c r="W632" s="12"/>
      <c r="X632" s="12"/>
      <c r="Y632" s="12"/>
      <c r="Z632" s="12"/>
    </row>
    <row r="633" spans="1:26">
      <c r="A633" s="37"/>
      <c r="B633" s="13"/>
      <c r="D633" s="13"/>
      <c r="E633" s="38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2"/>
      <c r="T633" s="12"/>
      <c r="U633" s="12"/>
      <c r="V633" s="12"/>
      <c r="W633" s="12"/>
      <c r="X633" s="12"/>
      <c r="Y633" s="12"/>
      <c r="Z633" s="12"/>
    </row>
    <row r="634" spans="1:26">
      <c r="A634" s="37"/>
      <c r="B634" s="13"/>
      <c r="D634" s="13"/>
      <c r="E634" s="38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2"/>
      <c r="T634" s="12"/>
      <c r="U634" s="12"/>
      <c r="V634" s="12"/>
      <c r="W634" s="12"/>
      <c r="X634" s="12"/>
      <c r="Y634" s="12"/>
      <c r="Z634" s="12"/>
    </row>
    <row r="635" spans="1:26">
      <c r="A635" s="37"/>
      <c r="B635" s="13"/>
      <c r="D635" s="13"/>
      <c r="E635" s="38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2"/>
      <c r="T635" s="12"/>
      <c r="U635" s="12"/>
      <c r="V635" s="12"/>
      <c r="W635" s="12"/>
      <c r="X635" s="12"/>
      <c r="Y635" s="12"/>
      <c r="Z635" s="12"/>
    </row>
    <row r="636" spans="1:26">
      <c r="A636" s="37"/>
      <c r="B636" s="13"/>
      <c r="D636" s="13"/>
      <c r="E636" s="38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2"/>
      <c r="T636" s="12"/>
      <c r="U636" s="12"/>
      <c r="V636" s="12"/>
      <c r="W636" s="12"/>
      <c r="X636" s="12"/>
      <c r="Y636" s="12"/>
      <c r="Z636" s="12"/>
    </row>
    <row r="637" spans="1:26">
      <c r="A637" s="37"/>
      <c r="B637" s="13"/>
      <c r="D637" s="13"/>
      <c r="E637" s="38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2"/>
      <c r="T637" s="12"/>
      <c r="U637" s="12"/>
      <c r="V637" s="12"/>
      <c r="W637" s="12"/>
      <c r="X637" s="12"/>
      <c r="Y637" s="12"/>
      <c r="Z637" s="12"/>
    </row>
    <row r="638" spans="1:26">
      <c r="A638" s="37"/>
      <c r="B638" s="13"/>
      <c r="D638" s="13"/>
      <c r="E638" s="38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2"/>
      <c r="T638" s="12"/>
      <c r="U638" s="12"/>
      <c r="V638" s="12"/>
      <c r="W638" s="12"/>
      <c r="X638" s="12"/>
      <c r="Y638" s="12"/>
      <c r="Z638" s="12"/>
    </row>
    <row r="639" spans="1:26">
      <c r="A639" s="37"/>
      <c r="B639" s="13"/>
      <c r="D639" s="13"/>
      <c r="E639" s="38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2"/>
      <c r="T639" s="12"/>
      <c r="U639" s="12"/>
      <c r="V639" s="12"/>
      <c r="W639" s="12"/>
      <c r="X639" s="12"/>
      <c r="Y639" s="12"/>
      <c r="Z639" s="12"/>
    </row>
    <row r="640" spans="1:26">
      <c r="A640" s="37"/>
      <c r="B640" s="13"/>
      <c r="D640" s="13"/>
      <c r="E640" s="38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2"/>
      <c r="T640" s="12"/>
      <c r="U640" s="12"/>
      <c r="V640" s="12"/>
      <c r="W640" s="12"/>
      <c r="X640" s="12"/>
      <c r="Y640" s="12"/>
      <c r="Z640" s="12"/>
    </row>
    <row r="641" spans="1:26">
      <c r="A641" s="37"/>
      <c r="B641" s="13"/>
      <c r="D641" s="13"/>
      <c r="E641" s="38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2"/>
      <c r="T641" s="12"/>
      <c r="U641" s="12"/>
      <c r="V641" s="12"/>
      <c r="W641" s="12"/>
      <c r="X641" s="12"/>
      <c r="Y641" s="12"/>
      <c r="Z641" s="12"/>
    </row>
    <row r="642" spans="1:26">
      <c r="A642" s="37"/>
      <c r="B642" s="13"/>
      <c r="D642" s="13"/>
      <c r="E642" s="38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2"/>
      <c r="T642" s="12"/>
      <c r="U642" s="12"/>
      <c r="V642" s="12"/>
      <c r="W642" s="12"/>
      <c r="X642" s="12"/>
      <c r="Y642" s="12"/>
      <c r="Z642" s="12"/>
    </row>
    <row r="643" spans="1:26">
      <c r="A643" s="37"/>
      <c r="B643" s="13"/>
      <c r="D643" s="13"/>
      <c r="E643" s="38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2"/>
      <c r="T643" s="12"/>
      <c r="U643" s="12"/>
      <c r="V643" s="12"/>
      <c r="W643" s="12"/>
      <c r="X643" s="12"/>
      <c r="Y643" s="12"/>
      <c r="Z643" s="12"/>
    </row>
    <row r="644" spans="1:26">
      <c r="A644" s="37"/>
      <c r="B644" s="13"/>
      <c r="D644" s="13"/>
      <c r="E644" s="38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2"/>
      <c r="T644" s="12"/>
      <c r="U644" s="12"/>
      <c r="V644" s="12"/>
      <c r="W644" s="12"/>
      <c r="X644" s="12"/>
      <c r="Y644" s="12"/>
      <c r="Z644" s="12"/>
    </row>
    <row r="645" spans="1:26">
      <c r="A645" s="37"/>
      <c r="B645" s="13"/>
      <c r="D645" s="13"/>
      <c r="E645" s="38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2"/>
      <c r="T645" s="12"/>
      <c r="U645" s="12"/>
      <c r="V645" s="12"/>
      <c r="W645" s="12"/>
      <c r="X645" s="12"/>
      <c r="Y645" s="12"/>
      <c r="Z645" s="12"/>
    </row>
    <row r="646" spans="1:26">
      <c r="A646" s="37"/>
      <c r="B646" s="13"/>
      <c r="D646" s="13"/>
      <c r="E646" s="38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2"/>
      <c r="T646" s="12"/>
      <c r="U646" s="12"/>
      <c r="V646" s="12"/>
      <c r="W646" s="12"/>
      <c r="X646" s="12"/>
      <c r="Y646" s="12"/>
      <c r="Z646" s="12"/>
    </row>
    <row r="647" spans="1:26">
      <c r="A647" s="37"/>
      <c r="B647" s="13"/>
      <c r="D647" s="13"/>
      <c r="E647" s="38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2"/>
      <c r="T647" s="12"/>
      <c r="U647" s="12"/>
      <c r="V647" s="12"/>
      <c r="W647" s="12"/>
      <c r="X647" s="12"/>
      <c r="Y647" s="12"/>
      <c r="Z647" s="12"/>
    </row>
    <row r="648" spans="1:26">
      <c r="A648" s="37"/>
      <c r="B648" s="13"/>
      <c r="D648" s="13"/>
      <c r="E648" s="38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2"/>
      <c r="T648" s="12"/>
      <c r="U648" s="12"/>
      <c r="V648" s="12"/>
      <c r="W648" s="12"/>
      <c r="X648" s="12"/>
      <c r="Y648" s="12"/>
      <c r="Z648" s="12"/>
    </row>
    <row r="649" spans="1:26">
      <c r="A649" s="37"/>
      <c r="B649" s="13"/>
      <c r="D649" s="13"/>
      <c r="E649" s="38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2"/>
      <c r="T649" s="12"/>
      <c r="U649" s="12"/>
      <c r="V649" s="12"/>
      <c r="W649" s="12"/>
      <c r="X649" s="12"/>
      <c r="Y649" s="12"/>
      <c r="Z649" s="12"/>
    </row>
    <row r="650" spans="1:26">
      <c r="A650" s="37"/>
      <c r="B650" s="13"/>
      <c r="D650" s="13"/>
      <c r="E650" s="38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2"/>
      <c r="T650" s="12"/>
      <c r="U650" s="12"/>
      <c r="V650" s="12"/>
      <c r="W650" s="12"/>
      <c r="X650" s="12"/>
      <c r="Y650" s="12"/>
      <c r="Z650" s="12"/>
    </row>
    <row r="651" spans="1:26">
      <c r="A651" s="37"/>
      <c r="B651" s="13"/>
      <c r="D651" s="13"/>
      <c r="E651" s="38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2"/>
      <c r="T651" s="12"/>
      <c r="U651" s="12"/>
      <c r="V651" s="12"/>
      <c r="W651" s="12"/>
      <c r="X651" s="12"/>
      <c r="Y651" s="12"/>
      <c r="Z651" s="12"/>
    </row>
    <row r="652" spans="1:26">
      <c r="A652" s="37"/>
      <c r="B652" s="13"/>
      <c r="D652" s="13"/>
      <c r="E652" s="38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2"/>
      <c r="T652" s="12"/>
      <c r="U652" s="12"/>
      <c r="V652" s="12"/>
      <c r="W652" s="12"/>
      <c r="X652" s="12"/>
      <c r="Y652" s="12"/>
      <c r="Z652" s="12"/>
    </row>
    <row r="653" spans="1:26">
      <c r="A653" s="37"/>
      <c r="B653" s="13"/>
      <c r="D653" s="13"/>
      <c r="E653" s="38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2"/>
      <c r="T653" s="12"/>
      <c r="U653" s="12"/>
      <c r="V653" s="12"/>
      <c r="W653" s="12"/>
      <c r="X653" s="12"/>
      <c r="Y653" s="12"/>
      <c r="Z653" s="12"/>
    </row>
    <row r="654" spans="1:26">
      <c r="A654" s="37"/>
      <c r="B654" s="13"/>
      <c r="D654" s="13"/>
      <c r="E654" s="38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2"/>
      <c r="T654" s="12"/>
      <c r="U654" s="12"/>
      <c r="V654" s="12"/>
      <c r="W654" s="12"/>
      <c r="X654" s="12"/>
      <c r="Y654" s="12"/>
      <c r="Z654" s="12"/>
    </row>
    <row r="655" spans="1:26">
      <c r="A655" s="37"/>
      <c r="B655" s="13"/>
      <c r="D655" s="13"/>
      <c r="E655" s="38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2"/>
      <c r="T655" s="12"/>
      <c r="U655" s="12"/>
      <c r="V655" s="12"/>
      <c r="W655" s="12"/>
      <c r="X655" s="12"/>
      <c r="Y655" s="12"/>
      <c r="Z655" s="12"/>
    </row>
    <row r="656" spans="1:26">
      <c r="A656" s="37"/>
      <c r="B656" s="13"/>
      <c r="D656" s="13"/>
      <c r="E656" s="38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2"/>
      <c r="T656" s="12"/>
      <c r="U656" s="12"/>
      <c r="V656" s="12"/>
      <c r="W656" s="12"/>
      <c r="X656" s="12"/>
      <c r="Y656" s="12"/>
      <c r="Z656" s="12"/>
    </row>
    <row r="657" spans="1:26">
      <c r="A657" s="37"/>
      <c r="B657" s="13"/>
      <c r="D657" s="13"/>
      <c r="E657" s="38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2"/>
      <c r="T657" s="12"/>
      <c r="U657" s="12"/>
      <c r="V657" s="12"/>
      <c r="W657" s="12"/>
      <c r="X657" s="12"/>
      <c r="Y657" s="12"/>
      <c r="Z657" s="12"/>
    </row>
    <row r="658" spans="1:26">
      <c r="A658" s="37"/>
      <c r="B658" s="13"/>
      <c r="D658" s="13"/>
      <c r="E658" s="38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2"/>
      <c r="T658" s="12"/>
      <c r="U658" s="12"/>
      <c r="V658" s="12"/>
      <c r="W658" s="12"/>
      <c r="X658" s="12"/>
      <c r="Y658" s="12"/>
      <c r="Z658" s="12"/>
    </row>
    <row r="659" spans="1:26">
      <c r="A659" s="37"/>
      <c r="B659" s="13"/>
      <c r="D659" s="13"/>
      <c r="E659" s="38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2"/>
      <c r="T659" s="12"/>
      <c r="U659" s="12"/>
      <c r="V659" s="12"/>
      <c r="W659" s="12"/>
      <c r="X659" s="12"/>
      <c r="Y659" s="12"/>
      <c r="Z659" s="12"/>
    </row>
    <row r="660" spans="1:26">
      <c r="A660" s="37"/>
      <c r="B660" s="13"/>
      <c r="D660" s="13"/>
      <c r="E660" s="38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2"/>
      <c r="T660" s="12"/>
      <c r="U660" s="12"/>
      <c r="V660" s="12"/>
      <c r="W660" s="12"/>
      <c r="X660" s="12"/>
      <c r="Y660" s="12"/>
      <c r="Z660" s="12"/>
    </row>
    <row r="661" spans="1:26">
      <c r="A661" s="37"/>
      <c r="B661" s="13"/>
      <c r="D661" s="13"/>
      <c r="E661" s="38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2"/>
      <c r="T661" s="12"/>
      <c r="U661" s="12"/>
      <c r="V661" s="12"/>
      <c r="W661" s="12"/>
      <c r="X661" s="12"/>
      <c r="Y661" s="12"/>
      <c r="Z661" s="12"/>
    </row>
    <row r="662" spans="1:26">
      <c r="A662" s="37"/>
      <c r="B662" s="13"/>
      <c r="D662" s="13"/>
      <c r="E662" s="38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2"/>
      <c r="T662" s="12"/>
      <c r="U662" s="12"/>
      <c r="V662" s="12"/>
      <c r="W662" s="12"/>
      <c r="X662" s="12"/>
      <c r="Y662" s="12"/>
      <c r="Z662" s="12"/>
    </row>
    <row r="663" spans="1:26">
      <c r="A663" s="37"/>
      <c r="B663" s="13"/>
      <c r="D663" s="13"/>
      <c r="E663" s="38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2"/>
      <c r="T663" s="12"/>
      <c r="U663" s="12"/>
      <c r="V663" s="12"/>
      <c r="W663" s="12"/>
      <c r="X663" s="12"/>
      <c r="Y663" s="12"/>
      <c r="Z663" s="12"/>
    </row>
    <row r="664" spans="1:26">
      <c r="A664" s="37"/>
      <c r="B664" s="13"/>
      <c r="D664" s="13"/>
      <c r="E664" s="38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2"/>
      <c r="T664" s="12"/>
      <c r="U664" s="12"/>
      <c r="V664" s="12"/>
      <c r="W664" s="12"/>
      <c r="X664" s="12"/>
      <c r="Y664" s="12"/>
      <c r="Z664" s="12"/>
    </row>
    <row r="665" spans="1:26">
      <c r="A665" s="37"/>
      <c r="B665" s="13"/>
      <c r="D665" s="13"/>
      <c r="E665" s="38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2"/>
      <c r="T665" s="12"/>
      <c r="U665" s="12"/>
      <c r="V665" s="12"/>
      <c r="W665" s="12"/>
      <c r="X665" s="12"/>
      <c r="Y665" s="12"/>
      <c r="Z665" s="12"/>
    </row>
    <row r="666" spans="1:26">
      <c r="A666" s="37"/>
      <c r="B666" s="13"/>
      <c r="D666" s="13"/>
      <c r="E666" s="38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2"/>
      <c r="T666" s="12"/>
      <c r="U666" s="12"/>
      <c r="V666" s="12"/>
      <c r="W666" s="12"/>
      <c r="X666" s="12"/>
      <c r="Y666" s="12"/>
      <c r="Z666" s="12"/>
    </row>
    <row r="667" spans="1:26">
      <c r="A667" s="37"/>
      <c r="B667" s="13"/>
      <c r="D667" s="13"/>
      <c r="E667" s="38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2"/>
      <c r="T667" s="12"/>
      <c r="U667" s="12"/>
      <c r="V667" s="12"/>
      <c r="W667" s="12"/>
      <c r="X667" s="12"/>
      <c r="Y667" s="12"/>
      <c r="Z667" s="12"/>
    </row>
    <row r="668" spans="1:26">
      <c r="A668" s="37"/>
      <c r="B668" s="13"/>
      <c r="D668" s="13"/>
      <c r="E668" s="38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2"/>
      <c r="T668" s="12"/>
      <c r="U668" s="12"/>
      <c r="V668" s="12"/>
      <c r="W668" s="12"/>
      <c r="X668" s="12"/>
      <c r="Y668" s="12"/>
      <c r="Z668" s="12"/>
    </row>
    <row r="669" spans="1:26">
      <c r="A669" s="37"/>
      <c r="B669" s="13"/>
      <c r="D669" s="13"/>
      <c r="E669" s="38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2"/>
      <c r="T669" s="12"/>
      <c r="U669" s="12"/>
      <c r="V669" s="12"/>
      <c r="W669" s="12"/>
      <c r="X669" s="12"/>
      <c r="Y669" s="12"/>
      <c r="Z669" s="12"/>
    </row>
    <row r="670" spans="1:26">
      <c r="A670" s="37"/>
      <c r="B670" s="13"/>
      <c r="D670" s="13"/>
      <c r="E670" s="38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2"/>
      <c r="T670" s="12"/>
      <c r="U670" s="12"/>
      <c r="V670" s="12"/>
      <c r="W670" s="12"/>
      <c r="X670" s="12"/>
      <c r="Y670" s="12"/>
      <c r="Z670" s="12"/>
    </row>
    <row r="671" spans="1:26">
      <c r="A671" s="37"/>
      <c r="B671" s="13"/>
      <c r="D671" s="13"/>
      <c r="E671" s="38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2"/>
      <c r="T671" s="12"/>
      <c r="U671" s="12"/>
      <c r="V671" s="12"/>
      <c r="W671" s="12"/>
      <c r="X671" s="12"/>
      <c r="Y671" s="12"/>
      <c r="Z671" s="12"/>
    </row>
    <row r="672" spans="1:26">
      <c r="A672" s="37"/>
      <c r="B672" s="13"/>
      <c r="D672" s="13"/>
      <c r="E672" s="38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2"/>
      <c r="T672" s="12"/>
      <c r="U672" s="12"/>
      <c r="V672" s="12"/>
      <c r="W672" s="12"/>
      <c r="X672" s="12"/>
      <c r="Y672" s="12"/>
      <c r="Z672" s="12"/>
    </row>
    <row r="673" spans="1:26">
      <c r="A673" s="37"/>
      <c r="B673" s="13"/>
      <c r="D673" s="13"/>
      <c r="E673" s="38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2"/>
      <c r="T673" s="12"/>
      <c r="U673" s="12"/>
      <c r="V673" s="12"/>
      <c r="W673" s="12"/>
      <c r="X673" s="12"/>
      <c r="Y673" s="12"/>
      <c r="Z673" s="12"/>
    </row>
    <row r="674" spans="1:26">
      <c r="A674" s="37"/>
      <c r="B674" s="13"/>
      <c r="D674" s="13"/>
      <c r="E674" s="38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2"/>
      <c r="T674" s="12"/>
      <c r="U674" s="12"/>
      <c r="V674" s="12"/>
      <c r="W674" s="12"/>
      <c r="X674" s="12"/>
      <c r="Y674" s="12"/>
      <c r="Z674" s="12"/>
    </row>
    <row r="675" spans="1:26">
      <c r="A675" s="37"/>
      <c r="B675" s="13"/>
      <c r="D675" s="13"/>
      <c r="E675" s="38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2"/>
      <c r="T675" s="12"/>
      <c r="U675" s="12"/>
      <c r="V675" s="12"/>
      <c r="W675" s="12"/>
      <c r="X675" s="12"/>
      <c r="Y675" s="12"/>
      <c r="Z675" s="12"/>
    </row>
    <row r="676" spans="1:26">
      <c r="A676" s="37"/>
      <c r="B676" s="13"/>
      <c r="D676" s="13"/>
      <c r="E676" s="38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2"/>
      <c r="T676" s="12"/>
      <c r="U676" s="12"/>
      <c r="V676" s="12"/>
      <c r="W676" s="12"/>
      <c r="X676" s="12"/>
      <c r="Y676" s="12"/>
      <c r="Z676" s="12"/>
    </row>
    <row r="677" spans="1:26">
      <c r="A677" s="37"/>
      <c r="B677" s="13"/>
      <c r="D677" s="13"/>
      <c r="E677" s="38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2"/>
      <c r="T677" s="12"/>
      <c r="U677" s="12"/>
      <c r="V677" s="12"/>
      <c r="W677" s="12"/>
      <c r="X677" s="12"/>
      <c r="Y677" s="12"/>
      <c r="Z677" s="12"/>
    </row>
    <row r="678" spans="1:26">
      <c r="A678" s="37"/>
      <c r="B678" s="13"/>
      <c r="D678" s="13"/>
      <c r="E678" s="38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2"/>
      <c r="T678" s="12"/>
      <c r="U678" s="12"/>
      <c r="V678" s="12"/>
      <c r="W678" s="12"/>
      <c r="X678" s="12"/>
      <c r="Y678" s="12"/>
      <c r="Z678" s="12"/>
    </row>
    <row r="679" spans="1:26">
      <c r="A679" s="37"/>
      <c r="B679" s="13"/>
      <c r="D679" s="13"/>
      <c r="E679" s="38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2"/>
      <c r="T679" s="12"/>
      <c r="U679" s="12"/>
      <c r="V679" s="12"/>
      <c r="W679" s="12"/>
      <c r="X679" s="12"/>
      <c r="Y679" s="12"/>
      <c r="Z679" s="12"/>
    </row>
    <row r="680" spans="1:26">
      <c r="A680" s="37"/>
      <c r="B680" s="13"/>
      <c r="D680" s="13"/>
      <c r="E680" s="38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2"/>
      <c r="T680" s="12"/>
      <c r="U680" s="12"/>
      <c r="V680" s="12"/>
      <c r="W680" s="12"/>
      <c r="X680" s="12"/>
      <c r="Y680" s="12"/>
      <c r="Z680" s="12"/>
    </row>
    <row r="681" spans="1:26">
      <c r="A681" s="37"/>
      <c r="B681" s="13"/>
      <c r="D681" s="13"/>
      <c r="E681" s="38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2"/>
      <c r="T681" s="12"/>
      <c r="U681" s="12"/>
      <c r="V681" s="12"/>
      <c r="W681" s="12"/>
      <c r="X681" s="12"/>
      <c r="Y681" s="12"/>
      <c r="Z681" s="12"/>
    </row>
    <row r="682" spans="1:26">
      <c r="A682" s="37"/>
      <c r="B682" s="13"/>
      <c r="D682" s="13"/>
      <c r="E682" s="38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2"/>
      <c r="T682" s="12"/>
      <c r="U682" s="12"/>
      <c r="V682" s="12"/>
      <c r="W682" s="12"/>
      <c r="X682" s="12"/>
      <c r="Y682" s="12"/>
      <c r="Z682" s="12"/>
    </row>
    <row r="683" spans="1:26">
      <c r="A683" s="37"/>
      <c r="B683" s="13"/>
      <c r="D683" s="13"/>
      <c r="E683" s="38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2"/>
      <c r="T683" s="12"/>
      <c r="U683" s="12"/>
      <c r="V683" s="12"/>
      <c r="W683" s="12"/>
      <c r="X683" s="12"/>
      <c r="Y683" s="12"/>
      <c r="Z683" s="12"/>
    </row>
    <row r="684" spans="1:26">
      <c r="A684" s="37"/>
      <c r="B684" s="13"/>
      <c r="D684" s="13"/>
      <c r="E684" s="38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2"/>
      <c r="T684" s="12"/>
      <c r="U684" s="12"/>
      <c r="V684" s="12"/>
      <c r="W684" s="12"/>
      <c r="X684" s="12"/>
      <c r="Y684" s="12"/>
      <c r="Z684" s="12"/>
    </row>
    <row r="685" spans="1:26">
      <c r="A685" s="37"/>
      <c r="B685" s="13"/>
      <c r="D685" s="13"/>
      <c r="E685" s="38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2"/>
      <c r="T685" s="12"/>
      <c r="U685" s="12"/>
      <c r="V685" s="12"/>
      <c r="W685" s="12"/>
      <c r="X685" s="12"/>
      <c r="Y685" s="12"/>
      <c r="Z685" s="12"/>
    </row>
    <row r="686" spans="1:26">
      <c r="A686" s="37"/>
      <c r="B686" s="13"/>
      <c r="D686" s="13"/>
      <c r="E686" s="38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2"/>
      <c r="T686" s="12"/>
      <c r="U686" s="12"/>
      <c r="V686" s="12"/>
      <c r="W686" s="12"/>
      <c r="X686" s="12"/>
      <c r="Y686" s="12"/>
      <c r="Z686" s="12"/>
    </row>
    <row r="687" spans="1:26">
      <c r="A687" s="37"/>
      <c r="B687" s="13"/>
      <c r="D687" s="13"/>
      <c r="E687" s="38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2"/>
      <c r="T687" s="12"/>
      <c r="U687" s="12"/>
      <c r="V687" s="12"/>
      <c r="W687" s="12"/>
      <c r="X687" s="12"/>
      <c r="Y687" s="12"/>
      <c r="Z687" s="12"/>
    </row>
    <row r="688" spans="1:26">
      <c r="A688" s="37"/>
      <c r="B688" s="13"/>
      <c r="D688" s="13"/>
      <c r="E688" s="38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2"/>
      <c r="T688" s="12"/>
      <c r="U688" s="12"/>
      <c r="V688" s="12"/>
      <c r="W688" s="12"/>
      <c r="X688" s="12"/>
      <c r="Y688" s="12"/>
      <c r="Z688" s="12"/>
    </row>
    <row r="689" spans="1:26">
      <c r="A689" s="37"/>
      <c r="B689" s="13"/>
      <c r="D689" s="13"/>
      <c r="E689" s="38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2"/>
      <c r="T689" s="12"/>
      <c r="U689" s="12"/>
      <c r="V689" s="12"/>
      <c r="W689" s="12"/>
      <c r="X689" s="12"/>
      <c r="Y689" s="12"/>
      <c r="Z689" s="12"/>
    </row>
    <row r="690" spans="1:26">
      <c r="A690" s="37"/>
      <c r="B690" s="13"/>
      <c r="D690" s="13"/>
      <c r="E690" s="38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2"/>
      <c r="T690" s="12"/>
      <c r="U690" s="12"/>
      <c r="V690" s="12"/>
      <c r="W690" s="12"/>
      <c r="X690" s="12"/>
      <c r="Y690" s="12"/>
      <c r="Z690" s="12"/>
    </row>
    <row r="691" spans="1:26">
      <c r="A691" s="37"/>
      <c r="B691" s="13"/>
      <c r="D691" s="13"/>
      <c r="E691" s="38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2"/>
      <c r="T691" s="12"/>
      <c r="U691" s="12"/>
      <c r="V691" s="12"/>
      <c r="W691" s="12"/>
      <c r="X691" s="12"/>
      <c r="Y691" s="12"/>
      <c r="Z691" s="12"/>
    </row>
    <row r="692" spans="1:26">
      <c r="A692" s="37"/>
      <c r="B692" s="13"/>
      <c r="D692" s="13"/>
      <c r="E692" s="38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2"/>
      <c r="T692" s="12"/>
      <c r="U692" s="12"/>
      <c r="V692" s="12"/>
      <c r="W692" s="12"/>
      <c r="X692" s="12"/>
      <c r="Y692" s="12"/>
      <c r="Z692" s="12"/>
    </row>
    <row r="693" spans="1:26">
      <c r="A693" s="37"/>
      <c r="B693" s="13"/>
      <c r="D693" s="13"/>
      <c r="E693" s="38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2"/>
      <c r="T693" s="12"/>
      <c r="U693" s="12"/>
      <c r="V693" s="12"/>
      <c r="W693" s="12"/>
      <c r="X693" s="12"/>
      <c r="Y693" s="12"/>
      <c r="Z693" s="12"/>
    </row>
    <row r="694" spans="1:26">
      <c r="A694" s="37"/>
      <c r="B694" s="13"/>
      <c r="D694" s="13"/>
      <c r="E694" s="38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2"/>
      <c r="T694" s="12"/>
      <c r="U694" s="12"/>
      <c r="V694" s="12"/>
      <c r="W694" s="12"/>
      <c r="X694" s="12"/>
      <c r="Y694" s="12"/>
      <c r="Z694" s="12"/>
    </row>
    <row r="695" spans="1:26">
      <c r="A695" s="37"/>
      <c r="B695" s="13"/>
      <c r="D695" s="13"/>
      <c r="E695" s="38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2"/>
      <c r="T695" s="12"/>
      <c r="U695" s="12"/>
      <c r="V695" s="12"/>
      <c r="W695" s="12"/>
      <c r="X695" s="12"/>
      <c r="Y695" s="12"/>
      <c r="Z695" s="12"/>
    </row>
    <row r="696" spans="1:26">
      <c r="A696" s="37"/>
      <c r="B696" s="13"/>
      <c r="D696" s="13"/>
      <c r="E696" s="38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2"/>
      <c r="T696" s="12"/>
      <c r="U696" s="12"/>
      <c r="V696" s="12"/>
      <c r="W696" s="12"/>
      <c r="X696" s="12"/>
      <c r="Y696" s="12"/>
      <c r="Z696" s="12"/>
    </row>
    <row r="697" spans="1:26">
      <c r="A697" s="37"/>
      <c r="B697" s="13"/>
      <c r="D697" s="13"/>
      <c r="E697" s="38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2"/>
      <c r="T697" s="12"/>
      <c r="U697" s="12"/>
      <c r="V697" s="12"/>
      <c r="W697" s="12"/>
      <c r="X697" s="12"/>
      <c r="Y697" s="12"/>
      <c r="Z697" s="12"/>
    </row>
    <row r="698" spans="1:26">
      <c r="A698" s="37"/>
      <c r="B698" s="13"/>
      <c r="D698" s="13"/>
      <c r="E698" s="38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2"/>
      <c r="T698" s="12"/>
      <c r="U698" s="12"/>
      <c r="V698" s="12"/>
      <c r="W698" s="12"/>
      <c r="X698" s="12"/>
      <c r="Y698" s="12"/>
      <c r="Z698" s="12"/>
    </row>
    <row r="699" spans="1:26">
      <c r="A699" s="37"/>
      <c r="B699" s="13"/>
      <c r="D699" s="13"/>
      <c r="E699" s="38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2"/>
      <c r="T699" s="12"/>
      <c r="U699" s="12"/>
      <c r="V699" s="12"/>
      <c r="W699" s="12"/>
      <c r="X699" s="12"/>
      <c r="Y699" s="12"/>
      <c r="Z699" s="12"/>
    </row>
    <row r="700" spans="1:26">
      <c r="A700" s="37"/>
      <c r="B700" s="13"/>
      <c r="D700" s="13"/>
      <c r="E700" s="38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2"/>
      <c r="T700" s="12"/>
      <c r="U700" s="12"/>
      <c r="V700" s="12"/>
      <c r="W700" s="12"/>
      <c r="X700" s="12"/>
      <c r="Y700" s="12"/>
      <c r="Z700" s="12"/>
    </row>
    <row r="701" spans="1:26">
      <c r="A701" s="37"/>
      <c r="B701" s="13"/>
      <c r="D701" s="13"/>
      <c r="E701" s="38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2"/>
      <c r="T701" s="12"/>
      <c r="U701" s="12"/>
      <c r="V701" s="12"/>
      <c r="W701" s="12"/>
      <c r="X701" s="12"/>
      <c r="Y701" s="12"/>
      <c r="Z701" s="12"/>
    </row>
    <row r="702" spans="1:26">
      <c r="A702" s="37"/>
      <c r="B702" s="13"/>
      <c r="D702" s="13"/>
      <c r="E702" s="38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2"/>
      <c r="T702" s="12"/>
      <c r="U702" s="12"/>
      <c r="V702" s="12"/>
      <c r="W702" s="12"/>
      <c r="X702" s="12"/>
      <c r="Y702" s="12"/>
      <c r="Z702" s="12"/>
    </row>
    <row r="703" spans="1:26">
      <c r="A703" s="37"/>
      <c r="B703" s="13"/>
      <c r="D703" s="13"/>
      <c r="E703" s="38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2"/>
      <c r="T703" s="12"/>
      <c r="U703" s="12"/>
      <c r="V703" s="12"/>
      <c r="W703" s="12"/>
      <c r="X703" s="12"/>
      <c r="Y703" s="12"/>
      <c r="Z703" s="12"/>
    </row>
    <row r="704" spans="1:26">
      <c r="A704" s="37"/>
      <c r="B704" s="13"/>
      <c r="D704" s="13"/>
      <c r="E704" s="38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2"/>
      <c r="T704" s="12"/>
      <c r="U704" s="12"/>
      <c r="V704" s="12"/>
      <c r="W704" s="12"/>
      <c r="X704" s="12"/>
      <c r="Y704" s="12"/>
      <c r="Z704" s="12"/>
    </row>
    <row r="705" spans="1:26">
      <c r="A705" s="37"/>
      <c r="B705" s="13"/>
      <c r="D705" s="13"/>
      <c r="E705" s="38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2"/>
      <c r="T705" s="12"/>
      <c r="U705" s="12"/>
      <c r="V705" s="12"/>
      <c r="W705" s="12"/>
      <c r="X705" s="12"/>
      <c r="Y705" s="12"/>
      <c r="Z705" s="12"/>
    </row>
    <row r="706" spans="1:26">
      <c r="A706" s="37"/>
      <c r="B706" s="13"/>
      <c r="D706" s="13"/>
      <c r="E706" s="38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2"/>
      <c r="T706" s="12"/>
      <c r="U706" s="12"/>
      <c r="V706" s="12"/>
      <c r="W706" s="12"/>
      <c r="X706" s="12"/>
      <c r="Y706" s="12"/>
      <c r="Z706" s="12"/>
    </row>
    <row r="707" spans="1:26">
      <c r="A707" s="37"/>
      <c r="B707" s="13"/>
      <c r="D707" s="13"/>
      <c r="E707" s="38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2"/>
      <c r="T707" s="12"/>
      <c r="U707" s="12"/>
      <c r="V707" s="12"/>
      <c r="W707" s="12"/>
      <c r="X707" s="12"/>
      <c r="Y707" s="12"/>
      <c r="Z707" s="12"/>
    </row>
    <row r="708" spans="1:26">
      <c r="A708" s="37"/>
      <c r="B708" s="13"/>
      <c r="D708" s="13"/>
      <c r="E708" s="38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2"/>
      <c r="T708" s="12"/>
      <c r="U708" s="12"/>
      <c r="V708" s="12"/>
      <c r="W708" s="12"/>
      <c r="X708" s="12"/>
      <c r="Y708" s="12"/>
      <c r="Z708" s="12"/>
    </row>
    <row r="709" spans="1:26">
      <c r="A709" s="37"/>
      <c r="B709" s="13"/>
      <c r="D709" s="13"/>
      <c r="E709" s="38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2"/>
      <c r="T709" s="12"/>
      <c r="U709" s="12"/>
      <c r="V709" s="12"/>
      <c r="W709" s="12"/>
      <c r="X709" s="12"/>
      <c r="Y709" s="12"/>
      <c r="Z709" s="12"/>
    </row>
    <row r="710" spans="1:26">
      <c r="A710" s="37"/>
      <c r="B710" s="13"/>
      <c r="D710" s="13"/>
      <c r="E710" s="38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2"/>
      <c r="T710" s="12"/>
      <c r="U710" s="12"/>
      <c r="V710" s="12"/>
      <c r="W710" s="12"/>
      <c r="X710" s="12"/>
      <c r="Y710" s="12"/>
      <c r="Z710" s="12"/>
    </row>
    <row r="711" spans="1:26">
      <c r="A711" s="37"/>
      <c r="B711" s="13"/>
      <c r="D711" s="13"/>
      <c r="E711" s="38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2"/>
      <c r="T711" s="12"/>
      <c r="U711" s="12"/>
      <c r="V711" s="12"/>
      <c r="W711" s="12"/>
      <c r="X711" s="12"/>
      <c r="Y711" s="12"/>
      <c r="Z711" s="12"/>
    </row>
    <row r="712" spans="1:26">
      <c r="A712" s="37"/>
      <c r="B712" s="13"/>
      <c r="D712" s="13"/>
      <c r="E712" s="38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2"/>
      <c r="T712" s="12"/>
      <c r="U712" s="12"/>
      <c r="V712" s="12"/>
      <c r="W712" s="12"/>
      <c r="X712" s="12"/>
      <c r="Y712" s="12"/>
      <c r="Z712" s="12"/>
    </row>
    <row r="713" spans="1:26">
      <c r="A713" s="37"/>
      <c r="B713" s="13"/>
      <c r="D713" s="13"/>
      <c r="E713" s="38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2"/>
      <c r="T713" s="12"/>
      <c r="U713" s="12"/>
      <c r="V713" s="12"/>
      <c r="W713" s="12"/>
      <c r="X713" s="12"/>
      <c r="Y713" s="12"/>
      <c r="Z713" s="12"/>
    </row>
    <row r="714" spans="1:26">
      <c r="A714" s="37"/>
      <c r="B714" s="13"/>
      <c r="D714" s="13"/>
      <c r="E714" s="38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2"/>
      <c r="T714" s="12"/>
      <c r="U714" s="12"/>
      <c r="V714" s="12"/>
      <c r="W714" s="12"/>
      <c r="X714" s="12"/>
      <c r="Y714" s="12"/>
      <c r="Z714" s="12"/>
    </row>
    <row r="715" spans="1:26">
      <c r="A715" s="37"/>
      <c r="B715" s="13"/>
      <c r="D715" s="13"/>
      <c r="E715" s="38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2"/>
      <c r="T715" s="12"/>
      <c r="U715" s="12"/>
      <c r="V715" s="12"/>
      <c r="W715" s="12"/>
      <c r="X715" s="12"/>
      <c r="Y715" s="12"/>
      <c r="Z715" s="12"/>
    </row>
    <row r="716" spans="1:26">
      <c r="A716" s="37"/>
      <c r="B716" s="13"/>
      <c r="D716" s="13"/>
      <c r="E716" s="38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2"/>
      <c r="T716" s="12"/>
      <c r="U716" s="12"/>
      <c r="V716" s="12"/>
      <c r="W716" s="12"/>
      <c r="X716" s="12"/>
      <c r="Y716" s="12"/>
      <c r="Z716" s="12"/>
    </row>
    <row r="717" spans="1:26">
      <c r="A717" s="37"/>
      <c r="B717" s="13"/>
      <c r="D717" s="13"/>
      <c r="E717" s="38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2"/>
      <c r="T717" s="12"/>
      <c r="U717" s="12"/>
      <c r="V717" s="12"/>
      <c r="W717" s="12"/>
      <c r="X717" s="12"/>
      <c r="Y717" s="12"/>
      <c r="Z717" s="12"/>
    </row>
    <row r="718" spans="1:26">
      <c r="A718" s="37"/>
      <c r="B718" s="13"/>
      <c r="D718" s="13"/>
      <c r="E718" s="38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2"/>
      <c r="T718" s="12"/>
      <c r="U718" s="12"/>
      <c r="V718" s="12"/>
      <c r="W718" s="12"/>
      <c r="X718" s="12"/>
      <c r="Y718" s="12"/>
      <c r="Z718" s="12"/>
    </row>
    <row r="719" spans="1:26">
      <c r="A719" s="37"/>
      <c r="B719" s="13"/>
      <c r="D719" s="13"/>
      <c r="E719" s="38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2"/>
      <c r="T719" s="12"/>
      <c r="U719" s="12"/>
      <c r="V719" s="12"/>
      <c r="W719" s="12"/>
      <c r="X719" s="12"/>
      <c r="Y719" s="12"/>
      <c r="Z719" s="12"/>
    </row>
    <row r="720" spans="1:26">
      <c r="A720" s="37"/>
      <c r="B720" s="13"/>
      <c r="D720" s="13"/>
      <c r="E720" s="38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2"/>
      <c r="T720" s="12"/>
      <c r="U720" s="12"/>
      <c r="V720" s="12"/>
      <c r="W720" s="12"/>
      <c r="X720" s="12"/>
      <c r="Y720" s="12"/>
      <c r="Z720" s="12"/>
    </row>
    <row r="721" spans="1:26">
      <c r="A721" s="37"/>
      <c r="B721" s="13"/>
      <c r="D721" s="13"/>
      <c r="E721" s="38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2"/>
      <c r="T721" s="12"/>
      <c r="U721" s="12"/>
      <c r="V721" s="12"/>
      <c r="W721" s="12"/>
      <c r="X721" s="12"/>
      <c r="Y721" s="12"/>
      <c r="Z721" s="12"/>
    </row>
    <row r="722" spans="1:26">
      <c r="A722" s="37"/>
      <c r="B722" s="13"/>
      <c r="D722" s="13"/>
      <c r="E722" s="38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2"/>
      <c r="T722" s="12"/>
      <c r="U722" s="12"/>
      <c r="V722" s="12"/>
      <c r="W722" s="12"/>
      <c r="X722" s="12"/>
      <c r="Y722" s="12"/>
      <c r="Z722" s="12"/>
    </row>
    <row r="723" spans="1:26">
      <c r="A723" s="37"/>
      <c r="B723" s="13"/>
      <c r="D723" s="13"/>
      <c r="E723" s="38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2"/>
      <c r="T723" s="12"/>
      <c r="U723" s="12"/>
      <c r="V723" s="12"/>
      <c r="W723" s="12"/>
      <c r="X723" s="12"/>
      <c r="Y723" s="12"/>
      <c r="Z723" s="12"/>
    </row>
    <row r="724" spans="1:26">
      <c r="A724" s="37"/>
      <c r="B724" s="13"/>
      <c r="D724" s="13"/>
      <c r="E724" s="38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2"/>
      <c r="T724" s="12"/>
      <c r="U724" s="12"/>
      <c r="V724" s="12"/>
      <c r="W724" s="12"/>
      <c r="X724" s="12"/>
      <c r="Y724" s="12"/>
      <c r="Z724" s="12"/>
    </row>
    <row r="725" spans="1:26">
      <c r="A725" s="37"/>
      <c r="B725" s="13"/>
      <c r="D725" s="13"/>
      <c r="E725" s="38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2"/>
      <c r="T725" s="12"/>
      <c r="U725" s="12"/>
      <c r="V725" s="12"/>
      <c r="W725" s="12"/>
      <c r="X725" s="12"/>
      <c r="Y725" s="12"/>
      <c r="Z725" s="12"/>
    </row>
    <row r="726" spans="1:26">
      <c r="A726" s="37"/>
      <c r="B726" s="13"/>
      <c r="D726" s="13"/>
      <c r="E726" s="38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2"/>
      <c r="T726" s="12"/>
      <c r="U726" s="12"/>
      <c r="V726" s="12"/>
      <c r="W726" s="12"/>
      <c r="X726" s="12"/>
      <c r="Y726" s="12"/>
      <c r="Z726" s="12"/>
    </row>
    <row r="727" spans="1:26">
      <c r="A727" s="37"/>
      <c r="B727" s="13"/>
      <c r="D727" s="13"/>
      <c r="E727" s="38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2"/>
      <c r="T727" s="12"/>
      <c r="U727" s="12"/>
      <c r="V727" s="12"/>
      <c r="W727" s="12"/>
      <c r="X727" s="12"/>
      <c r="Y727" s="12"/>
      <c r="Z727" s="12"/>
    </row>
    <row r="728" spans="1:26">
      <c r="A728" s="37"/>
      <c r="B728" s="13"/>
      <c r="D728" s="13"/>
      <c r="E728" s="38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2"/>
      <c r="T728" s="12"/>
      <c r="U728" s="12"/>
      <c r="V728" s="12"/>
      <c r="W728" s="12"/>
      <c r="X728" s="12"/>
      <c r="Y728" s="12"/>
      <c r="Z728" s="12"/>
    </row>
    <row r="729" spans="1:26">
      <c r="A729" s="37"/>
      <c r="B729" s="13"/>
      <c r="D729" s="13"/>
      <c r="E729" s="38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2"/>
      <c r="T729" s="12"/>
      <c r="U729" s="12"/>
      <c r="V729" s="12"/>
      <c r="W729" s="12"/>
      <c r="X729" s="12"/>
      <c r="Y729" s="12"/>
      <c r="Z729" s="12"/>
    </row>
    <row r="730" spans="1:26">
      <c r="A730" s="37"/>
      <c r="B730" s="13"/>
      <c r="D730" s="13"/>
      <c r="E730" s="38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2"/>
      <c r="T730" s="12"/>
      <c r="U730" s="12"/>
      <c r="V730" s="12"/>
      <c r="W730" s="12"/>
      <c r="X730" s="12"/>
      <c r="Y730" s="12"/>
      <c r="Z730" s="12"/>
    </row>
    <row r="731" spans="1:26">
      <c r="A731" s="37"/>
      <c r="B731" s="13"/>
      <c r="D731" s="13"/>
      <c r="E731" s="38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2"/>
      <c r="T731" s="12"/>
      <c r="U731" s="12"/>
      <c r="V731" s="12"/>
      <c r="W731" s="12"/>
      <c r="X731" s="12"/>
      <c r="Y731" s="12"/>
      <c r="Z731" s="12"/>
    </row>
    <row r="732" spans="1:26">
      <c r="A732" s="37"/>
      <c r="B732" s="13"/>
      <c r="D732" s="13"/>
      <c r="E732" s="38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2"/>
      <c r="T732" s="12"/>
      <c r="U732" s="12"/>
      <c r="V732" s="12"/>
      <c r="W732" s="12"/>
      <c r="X732" s="12"/>
      <c r="Y732" s="12"/>
      <c r="Z732" s="12"/>
    </row>
    <row r="733" spans="1:26">
      <c r="A733" s="37"/>
      <c r="B733" s="13"/>
      <c r="D733" s="13"/>
      <c r="E733" s="38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2"/>
      <c r="T733" s="12"/>
      <c r="U733" s="12"/>
      <c r="V733" s="12"/>
      <c r="W733" s="12"/>
      <c r="X733" s="12"/>
      <c r="Y733" s="12"/>
      <c r="Z733" s="12"/>
    </row>
    <row r="734" spans="1:26">
      <c r="A734" s="37"/>
      <c r="B734" s="13"/>
      <c r="D734" s="13"/>
      <c r="E734" s="38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2"/>
      <c r="T734" s="12"/>
      <c r="U734" s="12"/>
      <c r="V734" s="12"/>
      <c r="W734" s="12"/>
      <c r="X734" s="12"/>
      <c r="Y734" s="12"/>
      <c r="Z734" s="12"/>
    </row>
    <row r="735" spans="1:26">
      <c r="A735" s="37"/>
      <c r="B735" s="13"/>
      <c r="D735" s="13"/>
      <c r="E735" s="38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2"/>
      <c r="T735" s="12"/>
      <c r="U735" s="12"/>
      <c r="V735" s="12"/>
      <c r="W735" s="12"/>
      <c r="X735" s="12"/>
      <c r="Y735" s="12"/>
      <c r="Z735" s="12"/>
    </row>
    <row r="736" spans="1:26">
      <c r="A736" s="37"/>
      <c r="B736" s="13"/>
      <c r="D736" s="13"/>
      <c r="E736" s="38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2"/>
      <c r="T736" s="12"/>
      <c r="U736" s="12"/>
      <c r="V736" s="12"/>
      <c r="W736" s="12"/>
      <c r="X736" s="12"/>
      <c r="Y736" s="12"/>
      <c r="Z736" s="12"/>
    </row>
    <row r="737" spans="1:26">
      <c r="A737" s="37"/>
      <c r="B737" s="13"/>
      <c r="D737" s="13"/>
      <c r="E737" s="38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2"/>
      <c r="T737" s="12"/>
      <c r="U737" s="12"/>
      <c r="V737" s="12"/>
      <c r="W737" s="12"/>
      <c r="X737" s="12"/>
      <c r="Y737" s="12"/>
      <c r="Z737" s="12"/>
    </row>
    <row r="738" spans="1:26">
      <c r="A738" s="37"/>
      <c r="B738" s="13"/>
      <c r="D738" s="13"/>
      <c r="E738" s="38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2"/>
      <c r="T738" s="12"/>
      <c r="U738" s="12"/>
      <c r="V738" s="12"/>
      <c r="W738" s="12"/>
      <c r="X738" s="12"/>
      <c r="Y738" s="12"/>
      <c r="Z738" s="12"/>
    </row>
    <row r="739" spans="1:26">
      <c r="A739" s="37"/>
      <c r="B739" s="13"/>
      <c r="D739" s="13"/>
      <c r="E739" s="38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2"/>
      <c r="T739" s="12"/>
      <c r="U739" s="12"/>
      <c r="V739" s="12"/>
      <c r="W739" s="12"/>
      <c r="X739" s="12"/>
      <c r="Y739" s="12"/>
      <c r="Z739" s="12"/>
    </row>
    <row r="740" spans="1:26">
      <c r="A740" s="37"/>
      <c r="B740" s="13"/>
      <c r="D740" s="13"/>
      <c r="E740" s="38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2"/>
      <c r="T740" s="12"/>
      <c r="U740" s="12"/>
      <c r="V740" s="12"/>
      <c r="W740" s="12"/>
      <c r="X740" s="12"/>
      <c r="Y740" s="12"/>
      <c r="Z740" s="12"/>
    </row>
    <row r="741" spans="1:26">
      <c r="A741" s="37"/>
      <c r="B741" s="13"/>
      <c r="D741" s="13"/>
      <c r="E741" s="38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2"/>
      <c r="T741" s="12"/>
      <c r="U741" s="12"/>
      <c r="V741" s="12"/>
      <c r="W741" s="12"/>
      <c r="X741" s="12"/>
      <c r="Y741" s="12"/>
      <c r="Z741" s="12"/>
    </row>
    <row r="742" spans="1:26">
      <c r="A742" s="37"/>
      <c r="B742" s="13"/>
      <c r="D742" s="13"/>
      <c r="E742" s="38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2"/>
      <c r="T742" s="12"/>
      <c r="U742" s="12"/>
      <c r="V742" s="12"/>
      <c r="W742" s="12"/>
      <c r="X742" s="12"/>
      <c r="Y742" s="12"/>
      <c r="Z742" s="12"/>
    </row>
    <row r="743" spans="1:26">
      <c r="A743" s="37"/>
      <c r="B743" s="13"/>
      <c r="D743" s="13"/>
      <c r="E743" s="38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2"/>
      <c r="T743" s="12"/>
      <c r="U743" s="12"/>
      <c r="V743" s="12"/>
      <c r="W743" s="12"/>
      <c r="X743" s="12"/>
      <c r="Y743" s="12"/>
      <c r="Z743" s="12"/>
    </row>
    <row r="744" spans="1:26">
      <c r="A744" s="37"/>
      <c r="B744" s="13"/>
      <c r="D744" s="13"/>
      <c r="E744" s="38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2"/>
      <c r="T744" s="12"/>
      <c r="U744" s="12"/>
      <c r="V744" s="12"/>
      <c r="W744" s="12"/>
      <c r="X744" s="12"/>
      <c r="Y744" s="12"/>
      <c r="Z744" s="12"/>
    </row>
    <row r="745" spans="1:26">
      <c r="A745" s="37"/>
      <c r="B745" s="13"/>
      <c r="D745" s="13"/>
      <c r="E745" s="38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2"/>
      <c r="T745" s="12"/>
      <c r="U745" s="12"/>
      <c r="V745" s="12"/>
      <c r="W745" s="12"/>
      <c r="X745" s="12"/>
      <c r="Y745" s="12"/>
      <c r="Z745" s="12"/>
    </row>
    <row r="746" spans="1:26">
      <c r="A746" s="37"/>
      <c r="B746" s="13"/>
      <c r="D746" s="13"/>
      <c r="E746" s="38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2"/>
      <c r="T746" s="12"/>
      <c r="U746" s="12"/>
      <c r="V746" s="12"/>
      <c r="W746" s="12"/>
      <c r="X746" s="12"/>
      <c r="Y746" s="12"/>
      <c r="Z746" s="12"/>
    </row>
    <row r="747" spans="1:26">
      <c r="A747" s="37"/>
      <c r="B747" s="13"/>
      <c r="D747" s="13"/>
      <c r="E747" s="38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2"/>
      <c r="T747" s="12"/>
      <c r="U747" s="12"/>
      <c r="V747" s="12"/>
      <c r="W747" s="12"/>
      <c r="X747" s="12"/>
      <c r="Y747" s="12"/>
      <c r="Z747" s="12"/>
    </row>
    <row r="748" spans="1:26">
      <c r="A748" s="37"/>
      <c r="B748" s="13"/>
      <c r="D748" s="13"/>
      <c r="E748" s="38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2"/>
      <c r="T748" s="12"/>
      <c r="U748" s="12"/>
      <c r="V748" s="12"/>
      <c r="W748" s="12"/>
      <c r="X748" s="12"/>
      <c r="Y748" s="12"/>
      <c r="Z748" s="12"/>
    </row>
    <row r="749" spans="1:26">
      <c r="A749" s="37"/>
      <c r="B749" s="13"/>
      <c r="D749" s="13"/>
      <c r="E749" s="38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2"/>
      <c r="T749" s="12"/>
      <c r="U749" s="12"/>
      <c r="V749" s="12"/>
      <c r="W749" s="12"/>
      <c r="X749" s="12"/>
      <c r="Y749" s="12"/>
      <c r="Z749" s="12"/>
    </row>
    <row r="750" spans="1:26">
      <c r="A750" s="37"/>
      <c r="B750" s="13"/>
      <c r="D750" s="13"/>
      <c r="E750" s="38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2"/>
      <c r="T750" s="12"/>
      <c r="U750" s="12"/>
      <c r="V750" s="12"/>
      <c r="W750" s="12"/>
      <c r="X750" s="12"/>
      <c r="Y750" s="12"/>
      <c r="Z750" s="12"/>
    </row>
    <row r="751" spans="1:26">
      <c r="A751" s="37"/>
      <c r="B751" s="13"/>
      <c r="D751" s="13"/>
      <c r="E751" s="38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2"/>
      <c r="T751" s="12"/>
      <c r="U751" s="12"/>
      <c r="V751" s="12"/>
      <c r="W751" s="12"/>
      <c r="X751" s="12"/>
      <c r="Y751" s="12"/>
      <c r="Z751" s="12"/>
    </row>
    <row r="752" spans="1:26">
      <c r="A752" s="37"/>
      <c r="B752" s="13"/>
      <c r="D752" s="13"/>
      <c r="E752" s="38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2"/>
      <c r="T752" s="12"/>
      <c r="U752" s="12"/>
      <c r="V752" s="12"/>
      <c r="W752" s="12"/>
      <c r="X752" s="12"/>
      <c r="Y752" s="12"/>
      <c r="Z752" s="12"/>
    </row>
    <row r="753" spans="1:26">
      <c r="A753" s="37"/>
      <c r="B753" s="13"/>
      <c r="D753" s="13"/>
      <c r="E753" s="38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2"/>
      <c r="T753" s="12"/>
      <c r="U753" s="12"/>
      <c r="V753" s="12"/>
      <c r="W753" s="12"/>
      <c r="X753" s="12"/>
      <c r="Y753" s="12"/>
      <c r="Z753" s="12"/>
    </row>
    <row r="754" spans="1:26">
      <c r="A754" s="37"/>
      <c r="B754" s="13"/>
      <c r="D754" s="13"/>
      <c r="E754" s="38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2"/>
      <c r="T754" s="12"/>
      <c r="U754" s="12"/>
      <c r="V754" s="12"/>
      <c r="W754" s="12"/>
      <c r="X754" s="12"/>
      <c r="Y754" s="12"/>
      <c r="Z754" s="12"/>
    </row>
    <row r="755" spans="1:26">
      <c r="A755" s="37"/>
      <c r="B755" s="13"/>
      <c r="D755" s="13"/>
      <c r="E755" s="38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2"/>
      <c r="T755" s="12"/>
      <c r="U755" s="12"/>
      <c r="V755" s="12"/>
      <c r="W755" s="12"/>
      <c r="X755" s="12"/>
      <c r="Y755" s="12"/>
      <c r="Z755" s="12"/>
    </row>
    <row r="756" spans="1:26">
      <c r="A756" s="37"/>
      <c r="B756" s="13"/>
      <c r="D756" s="13"/>
      <c r="E756" s="38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2"/>
      <c r="T756" s="12"/>
      <c r="U756" s="12"/>
      <c r="V756" s="12"/>
      <c r="W756" s="12"/>
      <c r="X756" s="12"/>
      <c r="Y756" s="12"/>
      <c r="Z756" s="12"/>
    </row>
    <row r="757" spans="1:26">
      <c r="A757" s="37"/>
      <c r="B757" s="13"/>
      <c r="D757" s="13"/>
      <c r="E757" s="38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2"/>
      <c r="T757" s="12"/>
      <c r="U757" s="12"/>
      <c r="V757" s="12"/>
      <c r="W757" s="12"/>
      <c r="X757" s="12"/>
      <c r="Y757" s="12"/>
      <c r="Z757" s="12"/>
    </row>
    <row r="758" spans="1:26">
      <c r="A758" s="37"/>
      <c r="B758" s="13"/>
      <c r="D758" s="13"/>
      <c r="E758" s="38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2"/>
      <c r="T758" s="12"/>
      <c r="U758" s="12"/>
      <c r="V758" s="12"/>
      <c r="W758" s="12"/>
      <c r="X758" s="12"/>
      <c r="Y758" s="12"/>
      <c r="Z758" s="12"/>
    </row>
    <row r="759" spans="1:26">
      <c r="A759" s="37"/>
      <c r="B759" s="13"/>
      <c r="D759" s="13"/>
      <c r="E759" s="38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2"/>
      <c r="T759" s="12"/>
      <c r="U759" s="12"/>
      <c r="V759" s="12"/>
      <c r="W759" s="12"/>
      <c r="X759" s="12"/>
      <c r="Y759" s="12"/>
      <c r="Z759" s="12"/>
    </row>
    <row r="760" spans="1:26">
      <c r="A760" s="37"/>
      <c r="B760" s="13"/>
      <c r="D760" s="13"/>
      <c r="E760" s="38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2"/>
      <c r="T760" s="12"/>
      <c r="U760" s="12"/>
      <c r="V760" s="12"/>
      <c r="W760" s="12"/>
      <c r="X760" s="12"/>
      <c r="Y760" s="12"/>
      <c r="Z760" s="12"/>
    </row>
    <row r="761" spans="1:26">
      <c r="A761" s="37"/>
      <c r="B761" s="13"/>
      <c r="D761" s="13"/>
      <c r="E761" s="38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2"/>
      <c r="T761" s="12"/>
      <c r="U761" s="12"/>
      <c r="V761" s="12"/>
      <c r="W761" s="12"/>
      <c r="X761" s="12"/>
      <c r="Y761" s="12"/>
      <c r="Z761" s="12"/>
    </row>
    <row r="762" spans="1:26">
      <c r="A762" s="37"/>
      <c r="B762" s="13"/>
      <c r="D762" s="13"/>
      <c r="E762" s="38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2"/>
      <c r="T762" s="12"/>
      <c r="U762" s="12"/>
      <c r="V762" s="12"/>
      <c r="W762" s="12"/>
      <c r="X762" s="12"/>
      <c r="Y762" s="12"/>
      <c r="Z762" s="12"/>
    </row>
    <row r="763" spans="1:26">
      <c r="A763" s="37"/>
      <c r="B763" s="13"/>
      <c r="D763" s="13"/>
      <c r="E763" s="38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2"/>
      <c r="T763" s="12"/>
      <c r="U763" s="12"/>
      <c r="V763" s="12"/>
      <c r="W763" s="12"/>
      <c r="X763" s="12"/>
      <c r="Y763" s="12"/>
      <c r="Z763" s="12"/>
    </row>
    <row r="764" spans="1:26">
      <c r="A764" s="37"/>
      <c r="B764" s="13"/>
      <c r="D764" s="13"/>
      <c r="E764" s="38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2"/>
      <c r="T764" s="12"/>
      <c r="U764" s="12"/>
      <c r="V764" s="12"/>
      <c r="W764" s="12"/>
      <c r="X764" s="12"/>
      <c r="Y764" s="12"/>
      <c r="Z764" s="12"/>
    </row>
    <row r="765" spans="1:26">
      <c r="A765" s="37"/>
      <c r="B765" s="13"/>
      <c r="D765" s="13"/>
      <c r="E765" s="38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37"/>
      <c r="B766" s="13"/>
      <c r="D766" s="13"/>
      <c r="E766" s="38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37"/>
      <c r="B767" s="13"/>
      <c r="D767" s="13"/>
      <c r="E767" s="38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37"/>
      <c r="B768" s="13"/>
      <c r="D768" s="13"/>
      <c r="E768" s="38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37"/>
      <c r="B769" s="13"/>
      <c r="D769" s="13"/>
      <c r="E769" s="38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37"/>
      <c r="B770" s="13"/>
      <c r="D770" s="13"/>
      <c r="E770" s="38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37"/>
      <c r="B771" s="13"/>
      <c r="D771" s="13"/>
      <c r="E771" s="38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37"/>
      <c r="B772" s="13"/>
      <c r="D772" s="13"/>
      <c r="E772" s="38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37"/>
      <c r="B773" s="13"/>
      <c r="D773" s="13"/>
      <c r="E773" s="38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37"/>
      <c r="B774" s="13"/>
      <c r="D774" s="13"/>
      <c r="E774" s="38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37"/>
      <c r="B775" s="13"/>
      <c r="D775" s="13"/>
      <c r="E775" s="38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37"/>
      <c r="B776" s="13"/>
      <c r="D776" s="13"/>
      <c r="E776" s="38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37"/>
      <c r="B777" s="13"/>
      <c r="D777" s="13"/>
      <c r="E777" s="38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37"/>
      <c r="B778" s="13"/>
      <c r="D778" s="13"/>
      <c r="E778" s="38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37"/>
      <c r="B779" s="13"/>
      <c r="D779" s="13"/>
      <c r="E779" s="38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37"/>
      <c r="B780" s="13"/>
      <c r="D780" s="13"/>
      <c r="E780" s="38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37"/>
      <c r="B781" s="13"/>
      <c r="D781" s="13"/>
      <c r="E781" s="38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37"/>
      <c r="B782" s="13"/>
      <c r="D782" s="13"/>
      <c r="E782" s="38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37"/>
      <c r="B783" s="13"/>
      <c r="D783" s="13"/>
      <c r="E783" s="38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37"/>
      <c r="B784" s="13"/>
      <c r="D784" s="13"/>
      <c r="E784" s="38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37"/>
      <c r="B785" s="13"/>
      <c r="D785" s="13"/>
      <c r="E785" s="38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37"/>
      <c r="B786" s="13"/>
      <c r="D786" s="13"/>
      <c r="E786" s="38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37"/>
      <c r="B787" s="13"/>
      <c r="D787" s="13"/>
      <c r="E787" s="38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37"/>
      <c r="B788" s="13"/>
      <c r="D788" s="13"/>
      <c r="E788" s="38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37"/>
      <c r="B789" s="13"/>
      <c r="D789" s="13"/>
      <c r="E789" s="38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37"/>
      <c r="B790" s="13"/>
      <c r="D790" s="13"/>
      <c r="E790" s="38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37"/>
      <c r="B791" s="13"/>
      <c r="D791" s="13"/>
      <c r="E791" s="38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37"/>
      <c r="B792" s="13"/>
      <c r="D792" s="13"/>
      <c r="E792" s="38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37"/>
      <c r="B793" s="13"/>
      <c r="D793" s="13"/>
      <c r="E793" s="38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37"/>
      <c r="B794" s="13"/>
      <c r="D794" s="13"/>
      <c r="E794" s="38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37"/>
      <c r="B795" s="13"/>
      <c r="D795" s="13"/>
      <c r="E795" s="38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37"/>
      <c r="B796" s="13"/>
      <c r="D796" s="13"/>
      <c r="E796" s="38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37"/>
      <c r="B797" s="13"/>
      <c r="D797" s="13"/>
      <c r="E797" s="38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37"/>
      <c r="B798" s="13"/>
      <c r="D798" s="13"/>
      <c r="E798" s="38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37"/>
      <c r="B799" s="13"/>
      <c r="D799" s="13"/>
      <c r="E799" s="38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37"/>
      <c r="B800" s="13"/>
      <c r="D800" s="13"/>
      <c r="E800" s="38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37"/>
      <c r="B801" s="13"/>
      <c r="D801" s="13"/>
      <c r="E801" s="38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37"/>
      <c r="B802" s="13"/>
      <c r="D802" s="13"/>
      <c r="E802" s="38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37"/>
      <c r="B803" s="13"/>
      <c r="D803" s="13"/>
      <c r="E803" s="38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37"/>
      <c r="B804" s="13"/>
      <c r="D804" s="13"/>
      <c r="E804" s="38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37"/>
      <c r="B805" s="13"/>
      <c r="D805" s="13"/>
      <c r="E805" s="38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37"/>
      <c r="B806" s="13"/>
      <c r="D806" s="13"/>
      <c r="E806" s="38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37"/>
      <c r="B807" s="13"/>
      <c r="D807" s="13"/>
      <c r="E807" s="38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37"/>
      <c r="B808" s="13"/>
      <c r="D808" s="13"/>
      <c r="E808" s="38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37"/>
      <c r="B809" s="13"/>
      <c r="D809" s="13"/>
      <c r="E809" s="38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37"/>
      <c r="B810" s="13"/>
      <c r="D810" s="13"/>
      <c r="E810" s="38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37"/>
      <c r="B811" s="13"/>
      <c r="D811" s="13"/>
      <c r="E811" s="38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37"/>
      <c r="B812" s="13"/>
      <c r="D812" s="13"/>
      <c r="E812" s="38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37"/>
      <c r="B813" s="13"/>
      <c r="D813" s="13"/>
      <c r="E813" s="38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37"/>
      <c r="B814" s="13"/>
      <c r="D814" s="13"/>
      <c r="E814" s="38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37"/>
      <c r="B815" s="13"/>
      <c r="D815" s="13"/>
      <c r="E815" s="38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37"/>
      <c r="B816" s="13"/>
      <c r="D816" s="13"/>
      <c r="E816" s="38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37"/>
      <c r="B817" s="13"/>
      <c r="D817" s="13"/>
      <c r="E817" s="38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37"/>
      <c r="B818" s="13"/>
      <c r="D818" s="13"/>
      <c r="E818" s="38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37"/>
      <c r="B819" s="13"/>
      <c r="D819" s="13"/>
      <c r="E819" s="38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37"/>
      <c r="B820" s="13"/>
      <c r="D820" s="13"/>
      <c r="E820" s="38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37"/>
      <c r="B821" s="13"/>
      <c r="D821" s="13"/>
      <c r="E821" s="38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37"/>
      <c r="B822" s="13"/>
      <c r="D822" s="13"/>
      <c r="E822" s="38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37"/>
      <c r="B823" s="13"/>
      <c r="D823" s="13"/>
      <c r="E823" s="38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37"/>
      <c r="B824" s="13"/>
      <c r="D824" s="13"/>
      <c r="E824" s="38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37"/>
      <c r="B825" s="13"/>
      <c r="D825" s="13"/>
      <c r="E825" s="38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37"/>
      <c r="B826" s="13"/>
      <c r="D826" s="13"/>
      <c r="E826" s="38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37"/>
      <c r="B827" s="13"/>
      <c r="D827" s="13"/>
      <c r="E827" s="38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37"/>
      <c r="B828" s="13"/>
      <c r="D828" s="13"/>
      <c r="E828" s="38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37"/>
      <c r="B829" s="13"/>
      <c r="D829" s="13"/>
      <c r="E829" s="38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37"/>
      <c r="B830" s="13"/>
      <c r="D830" s="13"/>
      <c r="E830" s="38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37"/>
      <c r="B831" s="13"/>
      <c r="D831" s="13"/>
      <c r="E831" s="38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37"/>
      <c r="B832" s="13"/>
      <c r="D832" s="13"/>
      <c r="E832" s="38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37"/>
      <c r="B833" s="13"/>
      <c r="D833" s="13"/>
      <c r="E833" s="38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37"/>
      <c r="B834" s="13"/>
      <c r="D834" s="13"/>
      <c r="E834" s="38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37"/>
      <c r="B835" s="13"/>
      <c r="D835" s="13"/>
      <c r="E835" s="38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37"/>
      <c r="B836" s="13"/>
      <c r="D836" s="13"/>
      <c r="E836" s="38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37"/>
      <c r="B837" s="13"/>
      <c r="D837" s="13"/>
      <c r="E837" s="38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37"/>
      <c r="B838" s="13"/>
      <c r="D838" s="13"/>
      <c r="E838" s="38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37"/>
      <c r="B839" s="13"/>
      <c r="D839" s="13"/>
      <c r="E839" s="38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37"/>
      <c r="B840" s="13"/>
      <c r="D840" s="13"/>
      <c r="E840" s="38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37"/>
      <c r="B841" s="13"/>
      <c r="D841" s="13"/>
      <c r="E841" s="38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37"/>
      <c r="B842" s="13"/>
      <c r="D842" s="13"/>
      <c r="E842" s="38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37"/>
      <c r="B843" s="13"/>
      <c r="D843" s="13"/>
      <c r="E843" s="38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37"/>
      <c r="B844" s="13"/>
      <c r="D844" s="13"/>
      <c r="E844" s="38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37"/>
      <c r="B845" s="13"/>
      <c r="D845" s="13"/>
      <c r="E845" s="38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37"/>
      <c r="B846" s="13"/>
      <c r="D846" s="13"/>
      <c r="E846" s="38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37"/>
      <c r="B847" s="13"/>
      <c r="D847" s="13"/>
      <c r="E847" s="38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37"/>
      <c r="B848" s="13"/>
      <c r="D848" s="13"/>
      <c r="E848" s="38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37"/>
      <c r="B849" s="13"/>
      <c r="D849" s="13"/>
      <c r="E849" s="38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37"/>
      <c r="B850" s="13"/>
      <c r="D850" s="13"/>
      <c r="E850" s="38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37"/>
      <c r="B851" s="13"/>
      <c r="D851" s="13"/>
      <c r="E851" s="38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37"/>
      <c r="B852" s="13"/>
      <c r="D852" s="13"/>
      <c r="E852" s="38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37"/>
      <c r="B853" s="13"/>
      <c r="D853" s="13"/>
      <c r="E853" s="38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37"/>
      <c r="B854" s="13"/>
      <c r="D854" s="13"/>
      <c r="E854" s="38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37"/>
      <c r="B855" s="13"/>
      <c r="D855" s="13"/>
      <c r="E855" s="38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37"/>
      <c r="B856" s="13"/>
      <c r="D856" s="13"/>
      <c r="E856" s="38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37"/>
      <c r="B857" s="13"/>
      <c r="D857" s="13"/>
      <c r="E857" s="38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37"/>
      <c r="B858" s="13"/>
      <c r="D858" s="13"/>
      <c r="E858" s="38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37"/>
      <c r="B859" s="13"/>
      <c r="D859" s="13"/>
      <c r="E859" s="38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37"/>
      <c r="B860" s="13"/>
      <c r="D860" s="13"/>
      <c r="E860" s="38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37"/>
      <c r="B861" s="13"/>
      <c r="D861" s="13"/>
      <c r="E861" s="38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37"/>
      <c r="B862" s="13"/>
      <c r="D862" s="13"/>
      <c r="E862" s="38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37"/>
      <c r="B863" s="13"/>
      <c r="D863" s="13"/>
      <c r="E863" s="38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37"/>
      <c r="B864" s="13"/>
      <c r="D864" s="13"/>
      <c r="E864" s="38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37"/>
      <c r="B865" s="13"/>
      <c r="D865" s="13"/>
      <c r="E865" s="38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37"/>
      <c r="B866" s="13"/>
      <c r="D866" s="13"/>
      <c r="E866" s="38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37"/>
      <c r="B867" s="13"/>
      <c r="D867" s="13"/>
      <c r="E867" s="38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37"/>
      <c r="B868" s="13"/>
      <c r="D868" s="13"/>
      <c r="E868" s="38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37"/>
      <c r="B869" s="13"/>
      <c r="D869" s="13"/>
      <c r="E869" s="38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37"/>
      <c r="B870" s="13"/>
      <c r="D870" s="13"/>
      <c r="E870" s="38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37"/>
      <c r="B871" s="13"/>
      <c r="D871" s="13"/>
      <c r="E871" s="38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37"/>
      <c r="B872" s="13"/>
      <c r="D872" s="13"/>
      <c r="E872" s="38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37"/>
      <c r="B873" s="13"/>
      <c r="D873" s="13"/>
      <c r="E873" s="38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37"/>
      <c r="B874" s="13"/>
      <c r="D874" s="13"/>
      <c r="E874" s="38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37"/>
      <c r="B875" s="13"/>
      <c r="D875" s="13"/>
      <c r="E875" s="38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37"/>
      <c r="B876" s="13"/>
      <c r="D876" s="13"/>
      <c r="E876" s="38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37"/>
      <c r="B877" s="13"/>
      <c r="D877" s="13"/>
      <c r="E877" s="38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37"/>
      <c r="B878" s="13"/>
      <c r="D878" s="13"/>
      <c r="E878" s="38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37"/>
      <c r="B879" s="13"/>
      <c r="D879" s="13"/>
      <c r="E879" s="38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37"/>
      <c r="B880" s="13"/>
      <c r="D880" s="13"/>
      <c r="E880" s="38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37"/>
      <c r="B881" s="13"/>
      <c r="D881" s="13"/>
      <c r="E881" s="38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37"/>
      <c r="B882" s="13"/>
      <c r="D882" s="13"/>
      <c r="E882" s="38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37"/>
      <c r="B883" s="13"/>
      <c r="D883" s="13"/>
      <c r="E883" s="38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37"/>
      <c r="B884" s="13"/>
      <c r="D884" s="13"/>
      <c r="E884" s="38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37"/>
      <c r="B885" s="13"/>
      <c r="D885" s="13"/>
      <c r="E885" s="38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37"/>
      <c r="B886" s="13"/>
      <c r="D886" s="13"/>
      <c r="E886" s="38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37"/>
      <c r="B887" s="13"/>
      <c r="D887" s="13"/>
      <c r="E887" s="38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37"/>
      <c r="B888" s="13"/>
      <c r="D888" s="13"/>
      <c r="E888" s="38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37"/>
      <c r="B889" s="13"/>
      <c r="D889" s="13"/>
      <c r="E889" s="38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37"/>
      <c r="B890" s="13"/>
      <c r="D890" s="13"/>
      <c r="E890" s="38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37"/>
      <c r="B891" s="13"/>
      <c r="D891" s="13"/>
      <c r="E891" s="38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37"/>
      <c r="B892" s="13"/>
      <c r="D892" s="13"/>
      <c r="E892" s="38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37"/>
      <c r="B893" s="13"/>
      <c r="D893" s="13"/>
      <c r="E893" s="38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37"/>
      <c r="B894" s="13"/>
      <c r="D894" s="13"/>
      <c r="E894" s="38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37"/>
      <c r="B895" s="13"/>
      <c r="D895" s="13"/>
      <c r="E895" s="38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37"/>
      <c r="B896" s="13"/>
      <c r="D896" s="13"/>
      <c r="E896" s="38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37"/>
      <c r="B897" s="13"/>
      <c r="D897" s="13"/>
      <c r="E897" s="38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37"/>
      <c r="B898" s="13"/>
      <c r="D898" s="13"/>
      <c r="E898" s="38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37"/>
      <c r="B899" s="13"/>
      <c r="D899" s="13"/>
      <c r="E899" s="38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37"/>
      <c r="B900" s="13"/>
      <c r="D900" s="13"/>
      <c r="E900" s="38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37"/>
      <c r="B901" s="13"/>
      <c r="D901" s="13"/>
      <c r="E901" s="38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37"/>
      <c r="B902" s="13"/>
      <c r="D902" s="13"/>
      <c r="E902" s="38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37"/>
      <c r="B903" s="13"/>
      <c r="D903" s="13"/>
      <c r="E903" s="38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37"/>
      <c r="B904" s="13"/>
      <c r="D904" s="13"/>
      <c r="E904" s="38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37"/>
      <c r="B905" s="13"/>
      <c r="D905" s="13"/>
      <c r="E905" s="38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37"/>
      <c r="B906" s="13"/>
      <c r="D906" s="13"/>
      <c r="E906" s="38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37"/>
      <c r="B907" s="13"/>
      <c r="D907" s="13"/>
      <c r="E907" s="38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37"/>
      <c r="B908" s="13"/>
      <c r="D908" s="13"/>
      <c r="E908" s="38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37"/>
      <c r="B909" s="13"/>
      <c r="D909" s="13"/>
      <c r="E909" s="38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37"/>
      <c r="B910" s="13"/>
      <c r="D910" s="13"/>
      <c r="E910" s="38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37"/>
      <c r="B911" s="13"/>
      <c r="D911" s="13"/>
      <c r="E911" s="38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37"/>
      <c r="B912" s="13"/>
      <c r="D912" s="13"/>
      <c r="E912" s="38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37"/>
      <c r="B913" s="13"/>
      <c r="D913" s="13"/>
      <c r="E913" s="38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37"/>
      <c r="B914" s="13"/>
      <c r="D914" s="13"/>
      <c r="E914" s="38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37"/>
      <c r="B915" s="13"/>
      <c r="D915" s="13"/>
      <c r="E915" s="38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37"/>
      <c r="B916" s="13"/>
      <c r="D916" s="13"/>
      <c r="E916" s="38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37"/>
      <c r="B917" s="13"/>
      <c r="D917" s="13"/>
      <c r="E917" s="38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37"/>
      <c r="B918" s="13"/>
      <c r="D918" s="13"/>
      <c r="E918" s="38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37"/>
      <c r="B919" s="13"/>
      <c r="D919" s="13"/>
      <c r="E919" s="38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37"/>
      <c r="B920" s="13"/>
      <c r="D920" s="13"/>
      <c r="E920" s="38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37"/>
      <c r="B921" s="13"/>
      <c r="D921" s="13"/>
      <c r="E921" s="38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37"/>
      <c r="B922" s="13"/>
      <c r="D922" s="13"/>
      <c r="E922" s="38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37"/>
      <c r="B923" s="13"/>
      <c r="D923" s="13"/>
      <c r="E923" s="38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37"/>
      <c r="B924" s="13"/>
      <c r="D924" s="13"/>
      <c r="E924" s="38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37"/>
      <c r="B925" s="13"/>
      <c r="D925" s="13"/>
      <c r="E925" s="38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37"/>
      <c r="B926" s="13"/>
      <c r="D926" s="13"/>
      <c r="E926" s="38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37"/>
      <c r="B927" s="13"/>
      <c r="D927" s="13"/>
      <c r="E927" s="38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37"/>
      <c r="B928" s="13"/>
      <c r="D928" s="13"/>
      <c r="E928" s="38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37"/>
      <c r="B929" s="13"/>
      <c r="D929" s="13"/>
      <c r="E929" s="38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37"/>
      <c r="B930" s="13"/>
      <c r="D930" s="13"/>
      <c r="E930" s="38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37"/>
      <c r="B931" s="13"/>
      <c r="D931" s="13"/>
      <c r="E931" s="38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37"/>
      <c r="B932" s="13"/>
      <c r="D932" s="13"/>
      <c r="E932" s="38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37"/>
      <c r="B933" s="13"/>
      <c r="D933" s="13"/>
      <c r="E933" s="38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37"/>
      <c r="B934" s="13"/>
      <c r="D934" s="13"/>
      <c r="E934" s="38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37"/>
      <c r="B935" s="13"/>
      <c r="D935" s="13"/>
      <c r="E935" s="38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37"/>
      <c r="B936" s="13"/>
      <c r="D936" s="13"/>
      <c r="E936" s="38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37"/>
      <c r="B937" s="13"/>
      <c r="D937" s="13"/>
      <c r="E937" s="38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37"/>
      <c r="B938" s="13"/>
      <c r="D938" s="13"/>
      <c r="E938" s="38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37"/>
      <c r="B939" s="13"/>
      <c r="D939" s="13"/>
      <c r="E939" s="38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37"/>
      <c r="B940" s="13"/>
      <c r="D940" s="13"/>
      <c r="E940" s="38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37"/>
      <c r="B941" s="13"/>
      <c r="D941" s="13"/>
      <c r="E941" s="38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37"/>
      <c r="B942" s="13"/>
      <c r="D942" s="13"/>
      <c r="E942" s="38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37"/>
      <c r="B943" s="13"/>
      <c r="D943" s="13"/>
      <c r="E943" s="38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37"/>
      <c r="B944" s="13"/>
      <c r="D944" s="13"/>
      <c r="E944" s="38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37"/>
      <c r="B945" s="13"/>
      <c r="D945" s="13"/>
      <c r="E945" s="38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37"/>
      <c r="B946" s="13"/>
      <c r="D946" s="13"/>
      <c r="E946" s="38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37"/>
      <c r="B947" s="13"/>
      <c r="D947" s="13"/>
      <c r="E947" s="38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37"/>
      <c r="B948" s="13"/>
      <c r="D948" s="13"/>
      <c r="E948" s="38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37"/>
      <c r="B949" s="13"/>
      <c r="D949" s="13"/>
      <c r="E949" s="38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37"/>
      <c r="B950" s="13"/>
      <c r="D950" s="13"/>
      <c r="E950" s="38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37"/>
      <c r="B951" s="13"/>
      <c r="D951" s="13"/>
      <c r="E951" s="38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37"/>
      <c r="B952" s="13"/>
      <c r="D952" s="13"/>
      <c r="E952" s="38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37"/>
      <c r="B953" s="13"/>
      <c r="D953" s="13"/>
      <c r="E953" s="38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37"/>
      <c r="B954" s="13"/>
      <c r="D954" s="13"/>
      <c r="E954" s="38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37"/>
      <c r="B955" s="13"/>
      <c r="D955" s="13"/>
      <c r="E955" s="38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37"/>
      <c r="B956" s="13"/>
      <c r="D956" s="13"/>
      <c r="E956" s="38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37"/>
      <c r="B957" s="13"/>
      <c r="D957" s="13"/>
      <c r="E957" s="38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37"/>
      <c r="B958" s="13"/>
      <c r="D958" s="13"/>
      <c r="E958" s="38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2"/>
      <c r="T958" s="12"/>
      <c r="U958" s="12"/>
      <c r="V958" s="12"/>
      <c r="W958" s="12"/>
      <c r="X958" s="12"/>
      <c r="Y958" s="12"/>
      <c r="Z958" s="12"/>
    </row>
    <row r="959" spans="1:26" ht="15" customHeight="1">
      <c r="A959" s="37"/>
      <c r="B959" s="13"/>
      <c r="D959" s="13"/>
      <c r="E959" s="38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</row>
    <row r="960" spans="1:26" ht="15" customHeight="1">
      <c r="A960" s="37"/>
      <c r="B960" s="13"/>
      <c r="D960" s="13"/>
      <c r="E960" s="38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</row>
    <row r="961" spans="1:18" ht="15" customHeight="1">
      <c r="A961" s="37"/>
      <c r="B961" s="13"/>
      <c r="D961" s="13"/>
      <c r="E961" s="38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</row>
    <row r="962" spans="1:18" ht="15" customHeight="1">
      <c r="A962" s="37"/>
      <c r="B962" s="13"/>
      <c r="D962" s="13"/>
      <c r="E962" s="38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</row>
    <row r="963" spans="1:18" ht="15" customHeight="1">
      <c r="A963" s="37"/>
      <c r="B963" s="13"/>
      <c r="D963" s="13"/>
      <c r="E963" s="38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</row>
    <row r="964" spans="1:18" ht="15" customHeight="1">
      <c r="A964" s="37"/>
      <c r="B964" s="13"/>
      <c r="D964" s="13"/>
      <c r="E964" s="38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</row>
    <row r="965" spans="1:18" ht="15" customHeight="1">
      <c r="A965" s="37"/>
      <c r="B965" s="13"/>
      <c r="D965" s="13"/>
      <c r="E965" s="38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</row>
    <row r="966" spans="1:18" ht="15" customHeight="1">
      <c r="A966" s="37"/>
      <c r="B966" s="13"/>
      <c r="D966" s="13"/>
      <c r="E966" s="38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</row>
    <row r="967" spans="1:18" ht="15" customHeight="1">
      <c r="A967" s="37"/>
      <c r="B967" s="13"/>
      <c r="D967" s="13"/>
      <c r="E967" s="38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</row>
    <row r="968" spans="1:18" ht="15" customHeight="1">
      <c r="A968" s="37"/>
      <c r="B968" s="13"/>
      <c r="D968" s="13"/>
      <c r="E968" s="38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</row>
    <row r="969" spans="1:18" ht="15" customHeight="1">
      <c r="A969" s="37"/>
      <c r="B969" s="13"/>
      <c r="D969" s="13"/>
      <c r="E969" s="38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</row>
    <row r="970" spans="1:18" ht="15" customHeight="1">
      <c r="A970" s="37"/>
      <c r="B970" s="13"/>
      <c r="D970" s="13"/>
      <c r="E970" s="38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</row>
    <row r="971" spans="1:18" ht="15" customHeight="1">
      <c r="A971" s="37"/>
      <c r="B971" s="13"/>
      <c r="D971" s="13"/>
      <c r="E971" s="38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</row>
    <row r="972" spans="1:18" ht="15" customHeight="1">
      <c r="A972" s="37"/>
      <c r="B972" s="13"/>
      <c r="D972" s="13"/>
      <c r="E972" s="38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</row>
    <row r="973" spans="1:18" ht="15" customHeight="1">
      <c r="A973" s="37"/>
      <c r="B973" s="13"/>
      <c r="D973" s="13"/>
      <c r="E973" s="38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</row>
    <row r="974" spans="1:18" ht="15" customHeight="1">
      <c r="A974" s="37"/>
      <c r="B974" s="13"/>
      <c r="D974" s="13"/>
      <c r="E974" s="38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</row>
    <row r="975" spans="1:18" ht="15" customHeight="1">
      <c r="A975" s="37"/>
      <c r="B975" s="13"/>
      <c r="D975" s="13"/>
      <c r="E975" s="38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</row>
    <row r="976" spans="1:18" ht="15" customHeight="1">
      <c r="A976" s="37"/>
      <c r="B976" s="13"/>
      <c r="D976" s="13"/>
      <c r="E976" s="38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1:17" ht="15" customHeight="1">
      <c r="A977" s="37"/>
      <c r="B977" s="13"/>
      <c r="D977" s="13"/>
      <c r="E977" s="38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1:17" ht="15" customHeight="1">
      <c r="A978" s="37"/>
      <c r="B978" s="13"/>
      <c r="D978" s="13"/>
      <c r="E978" s="38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1:17" ht="15" customHeight="1">
      <c r="A979" s="37"/>
      <c r="B979" s="13"/>
      <c r="D979" s="13"/>
      <c r="E979" s="38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1:17" ht="15" customHeight="1">
      <c r="A980" s="37"/>
      <c r="B980" s="13"/>
      <c r="D980" s="13"/>
      <c r="E980" s="38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  <row r="981" spans="1:17" ht="15" customHeight="1">
      <c r="A981" s="37"/>
      <c r="B981" s="13"/>
      <c r="D981" s="13"/>
      <c r="E981" s="38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</row>
    <row r="982" spans="1:17" ht="15" customHeight="1">
      <c r="A982" s="37"/>
      <c r="B982" s="13"/>
      <c r="D982" s="13"/>
      <c r="E982" s="38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</row>
    <row r="983" spans="1:17" ht="15" customHeight="1">
      <c r="A983" s="37"/>
      <c r="B983" s="13"/>
      <c r="D983" s="13"/>
      <c r="E983" s="38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</row>
    <row r="984" spans="1:17" ht="15" customHeight="1">
      <c r="A984" s="37"/>
      <c r="B984" s="13"/>
      <c r="D984" s="13"/>
      <c r="E984" s="38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</row>
  </sheetData>
  <mergeCells count="36">
    <mergeCell ref="C19:C20"/>
    <mergeCell ref="A20:B20"/>
    <mergeCell ref="F26:H26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A12:A17"/>
    <mergeCell ref="B12:B17"/>
    <mergeCell ref="C12:C17"/>
    <mergeCell ref="D12:D17"/>
    <mergeCell ref="K10:K11"/>
    <mergeCell ref="L10:L11"/>
    <mergeCell ref="M10:M11"/>
    <mergeCell ref="N10:N11"/>
    <mergeCell ref="O10:O11"/>
    <mergeCell ref="P10:P11"/>
    <mergeCell ref="L72:M72"/>
    <mergeCell ref="L34:M34"/>
    <mergeCell ref="N34:O34"/>
    <mergeCell ref="P34:Q34"/>
    <mergeCell ref="F27:H27"/>
    <mergeCell ref="I27:K27"/>
    <mergeCell ref="L27:N27"/>
    <mergeCell ref="O26:Q26"/>
    <mergeCell ref="O27:Q27"/>
    <mergeCell ref="I26:K26"/>
    <mergeCell ref="L26:N26"/>
  </mergeCells>
  <pageMargins left="0.31496062992125984" right="0.31496062992125984" top="0.74803149606299213" bottom="0.74803149606299213" header="0.31496062992125984" footer="0.31496062992125984"/>
  <pageSetup scale="6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3BFE-C4D5-4D41-8A16-FE8F5E398405}">
  <sheetPr>
    <tabColor rgb="FF92D050"/>
  </sheetPr>
  <dimension ref="A7:Z1004"/>
  <sheetViews>
    <sheetView tabSelected="1" showWhiteSpace="0" zoomScaleNormal="100" zoomScalePageLayoutView="80" workbookViewId="0">
      <selection activeCell="J15" sqref="J15"/>
    </sheetView>
  </sheetViews>
  <sheetFormatPr baseColWidth="10" defaultColWidth="15.140625" defaultRowHeight="15"/>
  <cols>
    <col min="1" max="1" width="4.85546875" customWidth="1"/>
    <col min="2" max="2" width="3" customWidth="1"/>
    <col min="3" max="3" width="33.5703125" customWidth="1"/>
    <col min="4" max="4" width="7.28515625" customWidth="1"/>
    <col min="5" max="5" width="10.85546875" customWidth="1"/>
    <col min="6" max="18" width="10.28515625" customWidth="1"/>
    <col min="19" max="26" width="9.5703125" customWidth="1"/>
  </cols>
  <sheetData>
    <row r="7" spans="1:26" ht="15" customHeight="1">
      <c r="A7" s="606" t="s">
        <v>82</v>
      </c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07"/>
      <c r="Q7" s="607"/>
      <c r="R7" s="607"/>
      <c r="S7" s="12"/>
      <c r="T7" s="12"/>
      <c r="U7" s="12"/>
      <c r="V7" s="12"/>
      <c r="W7" s="12"/>
      <c r="X7" s="12"/>
      <c r="Y7" s="12"/>
      <c r="Z7" s="12"/>
    </row>
    <row r="8" spans="1:26" ht="15" customHeight="1">
      <c r="A8" s="607"/>
      <c r="B8" s="608"/>
      <c r="C8" s="608"/>
      <c r="D8" s="608"/>
      <c r="E8" s="608"/>
      <c r="F8" s="608"/>
      <c r="G8" s="608"/>
      <c r="H8" s="608"/>
      <c r="I8" s="608"/>
      <c r="J8" s="608"/>
      <c r="K8" s="608"/>
      <c r="L8" s="608"/>
      <c r="M8" s="608"/>
      <c r="N8" s="608"/>
      <c r="O8" s="608"/>
      <c r="P8" s="608"/>
      <c r="Q8" s="608"/>
      <c r="R8" s="607"/>
      <c r="S8" s="12"/>
      <c r="T8" s="12"/>
      <c r="U8" s="12"/>
      <c r="V8" s="12"/>
      <c r="W8" s="12"/>
      <c r="X8" s="12"/>
      <c r="Y8" s="12"/>
      <c r="Z8" s="12"/>
    </row>
    <row r="9" spans="1:26" ht="15" customHeight="1">
      <c r="A9" s="607"/>
      <c r="B9" s="607"/>
      <c r="C9" s="607"/>
      <c r="D9" s="607"/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7"/>
      <c r="P9" s="607"/>
      <c r="Q9" s="607"/>
      <c r="R9" s="607"/>
      <c r="S9" s="12"/>
      <c r="T9" s="12"/>
      <c r="U9" s="12"/>
      <c r="V9" s="12"/>
      <c r="W9" s="12"/>
      <c r="X9" s="12"/>
      <c r="Y9" s="12"/>
      <c r="Z9" s="12"/>
    </row>
    <row r="10" spans="1:26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602" t="s">
        <v>8</v>
      </c>
      <c r="L10" s="593" t="s">
        <v>9</v>
      </c>
      <c r="M10" s="591" t="s">
        <v>10</v>
      </c>
      <c r="N10" s="602" t="s">
        <v>11</v>
      </c>
      <c r="O10" s="591" t="s">
        <v>12</v>
      </c>
      <c r="P10" s="591" t="s">
        <v>13</v>
      </c>
      <c r="Q10" s="602" t="s">
        <v>14</v>
      </c>
      <c r="R10" s="610" t="s">
        <v>15</v>
      </c>
      <c r="S10" s="12"/>
      <c r="T10" s="12"/>
      <c r="U10" s="12"/>
      <c r="V10" s="12"/>
      <c r="W10" s="12"/>
      <c r="X10" s="12"/>
      <c r="Y10" s="12"/>
      <c r="Z10" s="12"/>
    </row>
    <row r="11" spans="1:26" ht="15.75" customHeight="1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03"/>
      <c r="L11" s="594"/>
      <c r="M11" s="592"/>
      <c r="N11" s="603"/>
      <c r="O11" s="592"/>
      <c r="P11" s="592"/>
      <c r="Q11" s="603"/>
      <c r="R11" s="592"/>
      <c r="S11" s="12"/>
      <c r="T11" s="12"/>
      <c r="U11" s="12"/>
      <c r="V11" s="12"/>
      <c r="W11" s="12"/>
      <c r="X11" s="12"/>
      <c r="Y11" s="12"/>
      <c r="Z11" s="12"/>
    </row>
    <row r="12" spans="1:26" ht="15" customHeight="1" thickBot="1">
      <c r="A12" s="611" t="s">
        <v>81</v>
      </c>
      <c r="B12" s="596">
        <v>1</v>
      </c>
      <c r="C12" s="598" t="s">
        <v>56</v>
      </c>
      <c r="D12" s="601">
        <v>50</v>
      </c>
      <c r="E12" s="78" t="s">
        <v>16</v>
      </c>
      <c r="F12" s="79">
        <v>1</v>
      </c>
      <c r="G12" s="80">
        <v>1</v>
      </c>
      <c r="H12" s="80">
        <v>1</v>
      </c>
      <c r="I12" s="80">
        <v>1</v>
      </c>
      <c r="J12" s="80">
        <v>1</v>
      </c>
      <c r="K12" s="81">
        <v>1</v>
      </c>
      <c r="L12" s="79">
        <v>1</v>
      </c>
      <c r="M12" s="80">
        <v>1</v>
      </c>
      <c r="N12" s="81">
        <v>1</v>
      </c>
      <c r="O12" s="80">
        <v>1</v>
      </c>
      <c r="P12" s="80">
        <v>1</v>
      </c>
      <c r="Q12" s="81">
        <v>1</v>
      </c>
      <c r="R12" s="82">
        <f>SUM(F12:Q12)</f>
        <v>12</v>
      </c>
      <c r="S12" s="12"/>
      <c r="T12" s="12"/>
      <c r="U12" s="12"/>
      <c r="V12" s="12"/>
      <c r="W12" s="12"/>
      <c r="X12" s="12"/>
      <c r="Y12" s="12"/>
      <c r="Z12" s="12"/>
    </row>
    <row r="13" spans="1:26" ht="15.75" customHeight="1" thickBot="1">
      <c r="A13" s="612"/>
      <c r="B13" s="597"/>
      <c r="C13" s="599"/>
      <c r="D13" s="599"/>
      <c r="E13" s="83" t="s">
        <v>17</v>
      </c>
      <c r="F13" s="184">
        <v>1</v>
      </c>
      <c r="G13" s="164">
        <v>1</v>
      </c>
      <c r="H13" s="164">
        <v>1</v>
      </c>
      <c r="I13" s="234">
        <v>1</v>
      </c>
      <c r="J13" s="234">
        <v>1</v>
      </c>
      <c r="K13" s="235">
        <v>1</v>
      </c>
      <c r="L13" s="236">
        <v>1</v>
      </c>
      <c r="M13" s="230">
        <v>1</v>
      </c>
      <c r="N13" s="233">
        <v>1</v>
      </c>
      <c r="O13" s="237">
        <v>1</v>
      </c>
      <c r="P13" s="232">
        <v>1</v>
      </c>
      <c r="Q13" s="233">
        <v>1</v>
      </c>
      <c r="R13" s="175">
        <f>SUM(F13:Q13)</f>
        <v>12</v>
      </c>
      <c r="S13" s="12"/>
      <c r="T13" s="12"/>
      <c r="U13" s="12"/>
      <c r="V13" s="12"/>
      <c r="W13" s="12"/>
      <c r="X13" s="12"/>
      <c r="Y13" s="12"/>
      <c r="Z13" s="12"/>
    </row>
    <row r="14" spans="1:26" ht="14.25" customHeight="1">
      <c r="A14" s="612"/>
      <c r="B14" s="597"/>
      <c r="C14" s="599"/>
      <c r="D14" s="599"/>
      <c r="E14" s="83" t="s">
        <v>18</v>
      </c>
      <c r="F14" s="84">
        <f>IF(F12=0,1,F13/F12)</f>
        <v>1</v>
      </c>
      <c r="G14" s="85">
        <f t="shared" ref="G14:Q14" si="0">IF(G12=0,1,G13/G12)</f>
        <v>1</v>
      </c>
      <c r="H14" s="85">
        <f t="shared" si="0"/>
        <v>1</v>
      </c>
      <c r="I14" s="85">
        <f t="shared" si="0"/>
        <v>1</v>
      </c>
      <c r="J14" s="85">
        <f t="shared" si="0"/>
        <v>1</v>
      </c>
      <c r="K14" s="86">
        <f t="shared" si="0"/>
        <v>1</v>
      </c>
      <c r="L14" s="84">
        <f t="shared" si="0"/>
        <v>1</v>
      </c>
      <c r="M14" s="85">
        <f t="shared" si="0"/>
        <v>1</v>
      </c>
      <c r="N14" s="86">
        <f t="shared" si="0"/>
        <v>1</v>
      </c>
      <c r="O14" s="85">
        <f t="shared" si="0"/>
        <v>1</v>
      </c>
      <c r="P14" s="85">
        <f t="shared" si="0"/>
        <v>1</v>
      </c>
      <c r="Q14" s="86">
        <f t="shared" si="0"/>
        <v>1</v>
      </c>
      <c r="R14" s="97">
        <f>IF(R12=0,0,R13/R12)</f>
        <v>1</v>
      </c>
      <c r="S14" s="12"/>
      <c r="T14" s="12"/>
      <c r="U14" s="12"/>
      <c r="V14" s="12"/>
      <c r="W14" s="12"/>
      <c r="X14" s="12"/>
      <c r="Y14" s="12"/>
      <c r="Z14" s="12"/>
    </row>
    <row r="15" spans="1:26">
      <c r="A15" s="612"/>
      <c r="B15" s="597"/>
      <c r="C15" s="599"/>
      <c r="D15" s="599"/>
      <c r="E15" s="83" t="s">
        <v>19</v>
      </c>
      <c r="F15" s="88">
        <f>IF(F12=0,1,$D12)</f>
        <v>50</v>
      </c>
      <c r="G15" s="89">
        <f t="shared" ref="G15:N15" si="1">IF(G12=0,0,$D12)</f>
        <v>50</v>
      </c>
      <c r="H15" s="89">
        <f t="shared" si="1"/>
        <v>50</v>
      </c>
      <c r="I15" s="89">
        <f t="shared" si="1"/>
        <v>50</v>
      </c>
      <c r="J15" s="89">
        <f t="shared" si="1"/>
        <v>50</v>
      </c>
      <c r="K15" s="90">
        <f t="shared" si="1"/>
        <v>50</v>
      </c>
      <c r="L15" s="88">
        <f t="shared" si="1"/>
        <v>50</v>
      </c>
      <c r="M15" s="89">
        <f t="shared" si="1"/>
        <v>50</v>
      </c>
      <c r="N15" s="90">
        <f t="shared" si="1"/>
        <v>50</v>
      </c>
      <c r="O15" s="89">
        <f>IF(O12=0,0,$D12)</f>
        <v>50</v>
      </c>
      <c r="P15" s="89">
        <f>IF(P12=0,0,$D12)</f>
        <v>50</v>
      </c>
      <c r="Q15" s="90">
        <f>IF(Q12=0,0,$D12)</f>
        <v>50</v>
      </c>
      <c r="R15" s="91">
        <f>IF(R12=0,0,$D12)</f>
        <v>50</v>
      </c>
      <c r="S15" s="12"/>
      <c r="T15" s="12"/>
      <c r="U15" s="12"/>
      <c r="V15" s="12"/>
      <c r="W15" s="12"/>
      <c r="X15" s="12"/>
      <c r="Y15" s="12"/>
      <c r="Z15" s="12"/>
    </row>
    <row r="16" spans="1:26">
      <c r="A16" s="612"/>
      <c r="B16" s="597"/>
      <c r="C16" s="599"/>
      <c r="D16" s="599"/>
      <c r="E16" s="83" t="s">
        <v>20</v>
      </c>
      <c r="F16" s="88">
        <f t="shared" ref="F16:R16" si="2">IF(F14&gt;1,$D12,F14*$D12)</f>
        <v>50</v>
      </c>
      <c r="G16" s="89">
        <f t="shared" si="2"/>
        <v>50</v>
      </c>
      <c r="H16" s="89">
        <f t="shared" si="2"/>
        <v>50</v>
      </c>
      <c r="I16" s="89">
        <f t="shared" si="2"/>
        <v>50</v>
      </c>
      <c r="J16" s="89">
        <f t="shared" si="2"/>
        <v>50</v>
      </c>
      <c r="K16" s="90">
        <f t="shared" si="2"/>
        <v>50</v>
      </c>
      <c r="L16" s="88">
        <f t="shared" si="2"/>
        <v>50</v>
      </c>
      <c r="M16" s="89">
        <f t="shared" si="2"/>
        <v>50</v>
      </c>
      <c r="N16" s="90">
        <f t="shared" si="2"/>
        <v>50</v>
      </c>
      <c r="O16" s="89">
        <f t="shared" si="2"/>
        <v>50</v>
      </c>
      <c r="P16" s="89">
        <f t="shared" si="2"/>
        <v>50</v>
      </c>
      <c r="Q16" s="90">
        <f t="shared" si="2"/>
        <v>50</v>
      </c>
      <c r="R16" s="91">
        <f t="shared" si="2"/>
        <v>50</v>
      </c>
      <c r="S16" s="12"/>
      <c r="T16" s="12"/>
      <c r="U16" s="12"/>
      <c r="V16" s="12"/>
      <c r="W16" s="12"/>
      <c r="X16" s="12"/>
      <c r="Y16" s="12"/>
      <c r="Z16" s="12"/>
    </row>
    <row r="17" spans="1:26" ht="15.75" customHeight="1">
      <c r="A17" s="612"/>
      <c r="B17" s="597"/>
      <c r="C17" s="600"/>
      <c r="D17" s="600"/>
      <c r="E17" s="92" t="s">
        <v>21</v>
      </c>
      <c r="F17" s="93">
        <f t="shared" ref="F17:R17" si="3">(F13/$R12)*$D12</f>
        <v>4.1666666666666661</v>
      </c>
      <c r="G17" s="94">
        <f t="shared" si="3"/>
        <v>4.1666666666666661</v>
      </c>
      <c r="H17" s="94">
        <f t="shared" si="3"/>
        <v>4.1666666666666661</v>
      </c>
      <c r="I17" s="94">
        <f t="shared" si="3"/>
        <v>4.1666666666666661</v>
      </c>
      <c r="J17" s="94">
        <f t="shared" si="3"/>
        <v>4.1666666666666661</v>
      </c>
      <c r="K17" s="95">
        <f t="shared" si="3"/>
        <v>4.1666666666666661</v>
      </c>
      <c r="L17" s="93">
        <f t="shared" si="3"/>
        <v>4.1666666666666661</v>
      </c>
      <c r="M17" s="94">
        <f t="shared" si="3"/>
        <v>4.1666666666666661</v>
      </c>
      <c r="N17" s="95">
        <f t="shared" si="3"/>
        <v>4.1666666666666661</v>
      </c>
      <c r="O17" s="94">
        <f t="shared" si="3"/>
        <v>4.1666666666666661</v>
      </c>
      <c r="P17" s="94">
        <f t="shared" si="3"/>
        <v>4.1666666666666661</v>
      </c>
      <c r="Q17" s="95">
        <f t="shared" si="3"/>
        <v>4.1666666666666661</v>
      </c>
      <c r="R17" s="96">
        <f t="shared" si="3"/>
        <v>50</v>
      </c>
      <c r="S17" s="12"/>
      <c r="T17" s="12"/>
      <c r="U17" s="12"/>
      <c r="V17" s="12"/>
      <c r="W17" s="12"/>
      <c r="X17" s="12"/>
      <c r="Y17" s="12"/>
      <c r="Z17" s="12"/>
    </row>
    <row r="18" spans="1:26" ht="15.7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8"/>
      <c r="M18" s="4"/>
      <c r="N18" s="49"/>
      <c r="O18" s="4"/>
      <c r="P18" s="4"/>
      <c r="Q18" s="49"/>
      <c r="R18" s="5"/>
      <c r="S18" s="12"/>
      <c r="T18" s="12"/>
      <c r="U18" s="12"/>
      <c r="V18" s="12"/>
      <c r="W18" s="12"/>
      <c r="X18" s="12"/>
      <c r="Y18" s="12"/>
      <c r="Z18" s="12"/>
    </row>
    <row r="19" spans="1:26" ht="15" customHeight="1" thickBot="1">
      <c r="A19" s="614" t="s">
        <v>81</v>
      </c>
      <c r="B19" s="616">
        <v>2</v>
      </c>
      <c r="C19" s="618" t="s">
        <v>57</v>
      </c>
      <c r="D19" s="621">
        <v>50</v>
      </c>
      <c r="E19" s="59" t="s">
        <v>16</v>
      </c>
      <c r="F19" s="60">
        <v>1</v>
      </c>
      <c r="G19" s="61">
        <v>0</v>
      </c>
      <c r="H19" s="61">
        <v>0</v>
      </c>
      <c r="I19" s="61">
        <v>0</v>
      </c>
      <c r="J19" s="61">
        <v>0</v>
      </c>
      <c r="K19" s="62">
        <v>1</v>
      </c>
      <c r="L19" s="60">
        <v>0</v>
      </c>
      <c r="M19" s="61">
        <v>0</v>
      </c>
      <c r="N19" s="62">
        <v>0</v>
      </c>
      <c r="O19" s="61">
        <v>1</v>
      </c>
      <c r="P19" s="61">
        <v>0</v>
      </c>
      <c r="Q19" s="62">
        <v>0</v>
      </c>
      <c r="R19" s="63">
        <f>SUM(F19:Q19)</f>
        <v>3</v>
      </c>
      <c r="S19" s="12"/>
      <c r="T19" s="12"/>
      <c r="U19" s="12"/>
      <c r="V19" s="12"/>
      <c r="W19" s="12"/>
      <c r="X19" s="12"/>
      <c r="Y19" s="12"/>
      <c r="Z19" s="12"/>
    </row>
    <row r="20" spans="1:26" ht="15.75" customHeight="1" thickBot="1">
      <c r="A20" s="615"/>
      <c r="B20" s="617"/>
      <c r="C20" s="619"/>
      <c r="D20" s="622"/>
      <c r="E20" s="64" t="s">
        <v>17</v>
      </c>
      <c r="F20" s="185">
        <v>0</v>
      </c>
      <c r="G20" s="165">
        <v>1</v>
      </c>
      <c r="H20" s="165">
        <v>2</v>
      </c>
      <c r="I20" s="238">
        <v>0</v>
      </c>
      <c r="J20" s="238">
        <v>1</v>
      </c>
      <c r="K20" s="239">
        <v>0</v>
      </c>
      <c r="L20" s="240">
        <v>1</v>
      </c>
      <c r="M20" s="241">
        <v>0</v>
      </c>
      <c r="N20" s="242">
        <v>1</v>
      </c>
      <c r="O20" s="243">
        <v>1</v>
      </c>
      <c r="P20" s="241">
        <v>1</v>
      </c>
      <c r="Q20" s="242">
        <v>0</v>
      </c>
      <c r="R20" s="176">
        <f>SUM(F20:Q20)</f>
        <v>8</v>
      </c>
      <c r="S20" s="12"/>
      <c r="T20" s="12"/>
      <c r="U20" s="12"/>
      <c r="V20" s="12"/>
      <c r="W20" s="12"/>
      <c r="X20" s="12"/>
      <c r="Y20" s="12"/>
      <c r="Z20" s="12"/>
    </row>
    <row r="21" spans="1:26">
      <c r="A21" s="615"/>
      <c r="B21" s="617"/>
      <c r="C21" s="619"/>
      <c r="D21" s="622"/>
      <c r="E21" s="64" t="s">
        <v>18</v>
      </c>
      <c r="F21" s="65">
        <f t="shared" ref="F21:R21" si="4">IF(F19=0,1,F20/F19)</f>
        <v>0</v>
      </c>
      <c r="G21" s="66">
        <f t="shared" si="4"/>
        <v>1</v>
      </c>
      <c r="H21" s="66">
        <f t="shared" si="4"/>
        <v>1</v>
      </c>
      <c r="I21" s="66">
        <f t="shared" si="4"/>
        <v>1</v>
      </c>
      <c r="J21" s="66">
        <f t="shared" si="4"/>
        <v>1</v>
      </c>
      <c r="K21" s="67">
        <f t="shared" si="4"/>
        <v>0</v>
      </c>
      <c r="L21" s="65">
        <f t="shared" si="4"/>
        <v>1</v>
      </c>
      <c r="M21" s="66">
        <f t="shared" si="4"/>
        <v>1</v>
      </c>
      <c r="N21" s="67">
        <f t="shared" si="4"/>
        <v>1</v>
      </c>
      <c r="O21" s="66">
        <f t="shared" si="4"/>
        <v>1</v>
      </c>
      <c r="P21" s="66">
        <f t="shared" si="4"/>
        <v>1</v>
      </c>
      <c r="Q21" s="67">
        <f t="shared" si="4"/>
        <v>1</v>
      </c>
      <c r="R21" s="68">
        <f t="shared" si="4"/>
        <v>2.6666666666666665</v>
      </c>
      <c r="S21" s="12"/>
      <c r="T21" s="12"/>
      <c r="U21" s="12"/>
      <c r="V21" s="12"/>
      <c r="W21" s="12"/>
      <c r="X21" s="12"/>
      <c r="Y21" s="12"/>
      <c r="Z21" s="12"/>
    </row>
    <row r="22" spans="1:26">
      <c r="A22" s="615"/>
      <c r="B22" s="617"/>
      <c r="C22" s="619"/>
      <c r="D22" s="622"/>
      <c r="E22" s="64" t="s">
        <v>19</v>
      </c>
      <c r="F22" s="69">
        <f>IF(F19=0,0,$D19)</f>
        <v>50</v>
      </c>
      <c r="G22" s="70">
        <f t="shared" ref="G22:Q22" si="5">IF(G19=1,0,$D19)</f>
        <v>50</v>
      </c>
      <c r="H22" s="70">
        <f t="shared" si="5"/>
        <v>50</v>
      </c>
      <c r="I22" s="70">
        <f t="shared" si="5"/>
        <v>50</v>
      </c>
      <c r="J22" s="70">
        <f t="shared" si="5"/>
        <v>50</v>
      </c>
      <c r="K22" s="71">
        <f>IF(K19=0,0,$D19)</f>
        <v>50</v>
      </c>
      <c r="L22" s="69">
        <f t="shared" si="5"/>
        <v>50</v>
      </c>
      <c r="M22" s="70">
        <f t="shared" si="5"/>
        <v>50</v>
      </c>
      <c r="N22" s="71">
        <f t="shared" si="5"/>
        <v>50</v>
      </c>
      <c r="O22" s="70">
        <f t="shared" si="5"/>
        <v>0</v>
      </c>
      <c r="P22" s="70">
        <f t="shared" si="5"/>
        <v>50</v>
      </c>
      <c r="Q22" s="71">
        <f t="shared" si="5"/>
        <v>50</v>
      </c>
      <c r="R22" s="72">
        <f>IF(R19=0,0,$D19)</f>
        <v>50</v>
      </c>
      <c r="S22" s="12"/>
      <c r="T22" s="12"/>
      <c r="U22" s="12"/>
      <c r="V22" s="12"/>
      <c r="W22" s="12"/>
      <c r="X22" s="12"/>
      <c r="Y22" s="12"/>
      <c r="Z22" s="12"/>
    </row>
    <row r="23" spans="1:26">
      <c r="A23" s="615"/>
      <c r="B23" s="617"/>
      <c r="C23" s="619"/>
      <c r="D23" s="622"/>
      <c r="E23" s="64" t="s">
        <v>20</v>
      </c>
      <c r="F23" s="69">
        <f t="shared" ref="F23:R23" si="6">IF(F21&gt;1,$D19,F21*$D19)</f>
        <v>0</v>
      </c>
      <c r="G23" s="70">
        <f t="shared" si="6"/>
        <v>50</v>
      </c>
      <c r="H23" s="70">
        <f t="shared" si="6"/>
        <v>50</v>
      </c>
      <c r="I23" s="70">
        <f t="shared" si="6"/>
        <v>50</v>
      </c>
      <c r="J23" s="70">
        <f t="shared" si="6"/>
        <v>50</v>
      </c>
      <c r="K23" s="71">
        <f t="shared" si="6"/>
        <v>0</v>
      </c>
      <c r="L23" s="69">
        <f t="shared" si="6"/>
        <v>50</v>
      </c>
      <c r="M23" s="70">
        <f t="shared" si="6"/>
        <v>50</v>
      </c>
      <c r="N23" s="71">
        <f t="shared" si="6"/>
        <v>50</v>
      </c>
      <c r="O23" s="70">
        <f t="shared" si="6"/>
        <v>50</v>
      </c>
      <c r="P23" s="70">
        <f t="shared" si="6"/>
        <v>50</v>
      </c>
      <c r="Q23" s="71">
        <f t="shared" si="6"/>
        <v>50</v>
      </c>
      <c r="R23" s="72">
        <f t="shared" si="6"/>
        <v>50</v>
      </c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615"/>
      <c r="B24" s="617"/>
      <c r="C24" s="620"/>
      <c r="D24" s="623"/>
      <c r="E24" s="73" t="s">
        <v>21</v>
      </c>
      <c r="F24" s="74">
        <f t="shared" ref="F24:R24" si="7">(F20/$R19)*$D19</f>
        <v>0</v>
      </c>
      <c r="G24" s="75">
        <f t="shared" si="7"/>
        <v>16.666666666666664</v>
      </c>
      <c r="H24" s="75">
        <f t="shared" si="7"/>
        <v>33.333333333333329</v>
      </c>
      <c r="I24" s="75">
        <f t="shared" si="7"/>
        <v>0</v>
      </c>
      <c r="J24" s="75">
        <f t="shared" si="7"/>
        <v>16.666666666666664</v>
      </c>
      <c r="K24" s="76">
        <f t="shared" si="7"/>
        <v>0</v>
      </c>
      <c r="L24" s="74">
        <f t="shared" si="7"/>
        <v>16.666666666666664</v>
      </c>
      <c r="M24" s="75">
        <f t="shared" si="7"/>
        <v>0</v>
      </c>
      <c r="N24" s="76">
        <f t="shared" si="7"/>
        <v>16.666666666666664</v>
      </c>
      <c r="O24" s="75">
        <f t="shared" si="7"/>
        <v>16.666666666666664</v>
      </c>
      <c r="P24" s="75">
        <f t="shared" si="7"/>
        <v>16.666666666666664</v>
      </c>
      <c r="Q24" s="76">
        <f t="shared" si="7"/>
        <v>0</v>
      </c>
      <c r="R24" s="77">
        <f t="shared" si="7"/>
        <v>133.33333333333331</v>
      </c>
      <c r="S24" s="12"/>
      <c r="T24" s="12"/>
      <c r="U24" s="12"/>
      <c r="V24" s="12" t="s">
        <v>45</v>
      </c>
      <c r="W24" s="12"/>
      <c r="X24" s="12"/>
      <c r="Y24" s="12"/>
      <c r="Z24" s="12"/>
    </row>
    <row r="25" spans="1:26" ht="15.75" customHeight="1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8"/>
      <c r="M25" s="4"/>
      <c r="N25" s="49"/>
      <c r="O25" s="4"/>
      <c r="P25" s="4"/>
      <c r="Q25" s="49"/>
      <c r="R25" s="5"/>
      <c r="S25" s="12"/>
      <c r="T25" s="12"/>
      <c r="U25" s="12"/>
      <c r="V25" s="12"/>
      <c r="W25" s="12"/>
      <c r="X25" s="12"/>
      <c r="Y25" s="12"/>
      <c r="Z25" s="12"/>
    </row>
    <row r="26" spans="1:26">
      <c r="A26" s="2" t="s">
        <v>27</v>
      </c>
      <c r="B26" s="4"/>
      <c r="C26" s="604" t="s">
        <v>28</v>
      </c>
      <c r="D26" s="42">
        <f>D19+D12</f>
        <v>100</v>
      </c>
      <c r="E26" s="3" t="s">
        <v>29</v>
      </c>
      <c r="F26" s="43">
        <f>F24+F17</f>
        <v>4.1666666666666661</v>
      </c>
      <c r="G26" s="5">
        <f t="shared" ref="G26:R26" si="8">G24+G17</f>
        <v>20.833333333333329</v>
      </c>
      <c r="H26" s="5">
        <f t="shared" si="8"/>
        <v>37.499999999999993</v>
      </c>
      <c r="I26" s="5">
        <f t="shared" si="8"/>
        <v>4.1666666666666661</v>
      </c>
      <c r="J26" s="5">
        <f t="shared" si="8"/>
        <v>20.833333333333329</v>
      </c>
      <c r="K26" s="44">
        <f t="shared" si="8"/>
        <v>4.1666666666666661</v>
      </c>
      <c r="L26" s="43">
        <f t="shared" si="8"/>
        <v>20.833333333333329</v>
      </c>
      <c r="M26" s="5">
        <f t="shared" si="8"/>
        <v>4.1666666666666661</v>
      </c>
      <c r="N26" s="44">
        <f t="shared" si="8"/>
        <v>20.833333333333329</v>
      </c>
      <c r="O26" s="5">
        <f t="shared" si="8"/>
        <v>20.833333333333329</v>
      </c>
      <c r="P26" s="5">
        <f t="shared" si="8"/>
        <v>20.833333333333329</v>
      </c>
      <c r="Q26" s="44">
        <f t="shared" si="8"/>
        <v>4.1666666666666661</v>
      </c>
      <c r="R26" s="5">
        <f t="shared" si="8"/>
        <v>183.33333333333331</v>
      </c>
      <c r="S26" s="12"/>
      <c r="T26" s="12"/>
      <c r="U26" s="12"/>
      <c r="V26" s="12"/>
      <c r="W26" s="12"/>
      <c r="X26" s="12"/>
      <c r="Y26" s="12"/>
      <c r="Z26" s="12"/>
    </row>
    <row r="27" spans="1:26">
      <c r="A27" s="605" t="s">
        <v>30</v>
      </c>
      <c r="B27" s="592"/>
      <c r="C27" s="592"/>
      <c r="D27" s="4"/>
      <c r="E27" s="3" t="s">
        <v>31</v>
      </c>
      <c r="F27" s="46">
        <f t="shared" ref="F27:R27" si="9">F26/$D26</f>
        <v>4.1666666666666657E-2</v>
      </c>
      <c r="G27" s="45">
        <f t="shared" si="9"/>
        <v>0.20833333333333329</v>
      </c>
      <c r="H27" s="45">
        <f t="shared" si="9"/>
        <v>0.37499999999999994</v>
      </c>
      <c r="I27" s="45">
        <f t="shared" si="9"/>
        <v>4.1666666666666657E-2</v>
      </c>
      <c r="J27" s="45">
        <f t="shared" si="9"/>
        <v>0.20833333333333329</v>
      </c>
      <c r="K27" s="47">
        <f t="shared" si="9"/>
        <v>4.1666666666666657E-2</v>
      </c>
      <c r="L27" s="46">
        <f t="shared" si="9"/>
        <v>0.20833333333333329</v>
      </c>
      <c r="M27" s="45">
        <f t="shared" si="9"/>
        <v>4.1666666666666657E-2</v>
      </c>
      <c r="N27" s="47">
        <f t="shared" si="9"/>
        <v>0.20833333333333329</v>
      </c>
      <c r="O27" s="45">
        <f t="shared" si="9"/>
        <v>0.20833333333333329</v>
      </c>
      <c r="P27" s="45">
        <f t="shared" si="9"/>
        <v>0.20833333333333329</v>
      </c>
      <c r="Q27" s="47">
        <f t="shared" si="9"/>
        <v>4.1666666666666657E-2</v>
      </c>
      <c r="R27" s="45">
        <f t="shared" si="9"/>
        <v>1.833333333333333</v>
      </c>
      <c r="S27" s="12"/>
      <c r="T27" s="12"/>
      <c r="U27" s="12"/>
      <c r="V27" s="12"/>
      <c r="W27" s="12"/>
      <c r="X27" s="12"/>
      <c r="Y27" s="12"/>
      <c r="Z27" s="12"/>
    </row>
    <row r="28" spans="1:26">
      <c r="A28" s="2"/>
      <c r="B28" s="4"/>
      <c r="C28" s="11"/>
      <c r="D28" s="4"/>
      <c r="E28" s="3"/>
      <c r="F28" s="48"/>
      <c r="G28" s="4"/>
      <c r="H28" s="4"/>
      <c r="I28" s="4"/>
      <c r="J28" s="4"/>
      <c r="K28" s="49"/>
      <c r="L28" s="48"/>
      <c r="M28" s="4"/>
      <c r="N28" s="49"/>
      <c r="O28" s="4"/>
      <c r="P28" s="4"/>
      <c r="Q28" s="49"/>
      <c r="R28" s="4"/>
      <c r="S28" s="12"/>
      <c r="T28" s="12"/>
      <c r="U28" s="12"/>
      <c r="V28" s="12"/>
      <c r="W28" s="12"/>
      <c r="X28" s="12"/>
      <c r="Y28" s="12"/>
      <c r="Z28" s="12"/>
    </row>
    <row r="29" spans="1:26" ht="15.75" customHeight="1">
      <c r="A29" s="2"/>
      <c r="B29" s="4"/>
      <c r="C29" s="12"/>
      <c r="D29" s="134">
        <f>D19+D12</f>
        <v>100</v>
      </c>
      <c r="E29" s="135" t="s">
        <v>32</v>
      </c>
      <c r="F29" s="136">
        <f>F22+F15</f>
        <v>100</v>
      </c>
      <c r="G29" s="137">
        <f t="shared" ref="G29:R30" si="10">G22+G15</f>
        <v>100</v>
      </c>
      <c r="H29" s="137">
        <f t="shared" si="10"/>
        <v>100</v>
      </c>
      <c r="I29" s="137">
        <f t="shared" si="10"/>
        <v>100</v>
      </c>
      <c r="J29" s="137">
        <f t="shared" si="10"/>
        <v>100</v>
      </c>
      <c r="K29" s="138">
        <f t="shared" si="10"/>
        <v>100</v>
      </c>
      <c r="L29" s="136">
        <f t="shared" si="10"/>
        <v>100</v>
      </c>
      <c r="M29" s="137">
        <f t="shared" si="10"/>
        <v>100</v>
      </c>
      <c r="N29" s="138">
        <f t="shared" si="10"/>
        <v>100</v>
      </c>
      <c r="O29" s="137">
        <f t="shared" si="10"/>
        <v>50</v>
      </c>
      <c r="P29" s="137">
        <f t="shared" si="10"/>
        <v>100</v>
      </c>
      <c r="Q29" s="138">
        <f t="shared" si="10"/>
        <v>100</v>
      </c>
      <c r="R29" s="137">
        <f t="shared" si="10"/>
        <v>100</v>
      </c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2"/>
      <c r="B30" s="4"/>
      <c r="C30" s="12"/>
      <c r="D30" s="134" t="s">
        <v>33</v>
      </c>
      <c r="E30" s="135" t="s">
        <v>34</v>
      </c>
      <c r="F30" s="136">
        <f>F23+F16</f>
        <v>50</v>
      </c>
      <c r="G30" s="137">
        <f t="shared" si="10"/>
        <v>100</v>
      </c>
      <c r="H30" s="137">
        <f t="shared" si="10"/>
        <v>100</v>
      </c>
      <c r="I30" s="137">
        <f t="shared" si="10"/>
        <v>100</v>
      </c>
      <c r="J30" s="137">
        <f t="shared" si="10"/>
        <v>100</v>
      </c>
      <c r="K30" s="138">
        <f t="shared" si="10"/>
        <v>50</v>
      </c>
      <c r="L30" s="136">
        <f t="shared" si="10"/>
        <v>100</v>
      </c>
      <c r="M30" s="137">
        <f t="shared" si="10"/>
        <v>100</v>
      </c>
      <c r="N30" s="138">
        <f t="shared" si="10"/>
        <v>100</v>
      </c>
      <c r="O30" s="137">
        <f t="shared" si="10"/>
        <v>100</v>
      </c>
      <c r="P30" s="137">
        <f t="shared" si="10"/>
        <v>100</v>
      </c>
      <c r="Q30" s="138">
        <f t="shared" si="10"/>
        <v>100</v>
      </c>
      <c r="R30" s="137">
        <f t="shared" si="10"/>
        <v>100</v>
      </c>
      <c r="S30" s="12"/>
      <c r="T30" s="12"/>
      <c r="U30" s="12"/>
      <c r="V30" s="12"/>
      <c r="W30" s="12"/>
      <c r="X30" s="12"/>
      <c r="Y30" s="12"/>
      <c r="Z30" s="12"/>
    </row>
    <row r="31" spans="1:26" s="10" customFormat="1" ht="16.5" customHeight="1" thickBot="1">
      <c r="A31" s="2"/>
      <c r="B31" s="4"/>
      <c r="C31" s="12"/>
      <c r="D31" s="134" t="s">
        <v>35</v>
      </c>
      <c r="E31" s="135" t="s">
        <v>36</v>
      </c>
      <c r="F31" s="145">
        <f t="shared" ref="F31:R31" si="11">F30/F29</f>
        <v>0.5</v>
      </c>
      <c r="G31" s="140">
        <f t="shared" si="11"/>
        <v>1</v>
      </c>
      <c r="H31" s="140">
        <f t="shared" si="11"/>
        <v>1</v>
      </c>
      <c r="I31" s="140">
        <f t="shared" si="11"/>
        <v>1</v>
      </c>
      <c r="J31" s="140">
        <f t="shared" si="11"/>
        <v>1</v>
      </c>
      <c r="K31" s="141">
        <f t="shared" si="11"/>
        <v>0.5</v>
      </c>
      <c r="L31" s="139">
        <f t="shared" si="11"/>
        <v>1</v>
      </c>
      <c r="M31" s="140">
        <f t="shared" si="11"/>
        <v>1</v>
      </c>
      <c r="N31" s="141">
        <f t="shared" si="11"/>
        <v>1</v>
      </c>
      <c r="O31" s="142">
        <f t="shared" si="11"/>
        <v>2</v>
      </c>
      <c r="P31" s="140">
        <f t="shared" si="11"/>
        <v>1</v>
      </c>
      <c r="Q31" s="151">
        <f t="shared" si="11"/>
        <v>1</v>
      </c>
      <c r="R31" s="140">
        <f t="shared" si="11"/>
        <v>1</v>
      </c>
      <c r="S31" s="32"/>
      <c r="T31" s="32"/>
      <c r="U31" s="32"/>
      <c r="V31" s="32"/>
      <c r="W31" s="32"/>
      <c r="X31" s="32"/>
      <c r="Y31" s="32"/>
      <c r="Z31" s="32"/>
    </row>
    <row r="32" spans="1:26" s="10" customFormat="1" ht="15.75" thickBot="1">
      <c r="A32" s="37"/>
      <c r="B32" s="13"/>
      <c r="C32"/>
      <c r="D32" s="13"/>
      <c r="E32" s="50" t="s">
        <v>37</v>
      </c>
      <c r="F32" s="447">
        <f>(F23+F16)/100</f>
        <v>0.5</v>
      </c>
      <c r="G32" s="450">
        <f t="shared" ref="G32:R32" si="12">(G23+G16)/100</f>
        <v>1</v>
      </c>
      <c r="H32" s="450">
        <f t="shared" si="12"/>
        <v>1</v>
      </c>
      <c r="I32" s="450">
        <f t="shared" si="12"/>
        <v>1</v>
      </c>
      <c r="J32" s="450">
        <f t="shared" si="12"/>
        <v>1</v>
      </c>
      <c r="K32" s="550">
        <f t="shared" si="12"/>
        <v>0.5</v>
      </c>
      <c r="L32" s="447">
        <f t="shared" si="12"/>
        <v>1</v>
      </c>
      <c r="M32" s="450">
        <f t="shared" si="12"/>
        <v>1</v>
      </c>
      <c r="N32" s="477">
        <f t="shared" si="12"/>
        <v>1</v>
      </c>
      <c r="O32" s="470">
        <v>1</v>
      </c>
      <c r="P32" s="450">
        <v>1</v>
      </c>
      <c r="Q32" s="477">
        <v>1</v>
      </c>
      <c r="R32" s="179">
        <f t="shared" si="12"/>
        <v>1</v>
      </c>
      <c r="S32" s="32"/>
      <c r="T32" s="32"/>
      <c r="U32" s="32"/>
      <c r="V32" s="32"/>
      <c r="W32" s="32"/>
      <c r="X32" s="32"/>
      <c r="Y32" s="32"/>
      <c r="Z32" s="32"/>
    </row>
    <row r="33" spans="1:26" s="10" customFormat="1" ht="16.5" customHeight="1" thickBot="1">
      <c r="A33" s="37"/>
      <c r="B33" s="13"/>
      <c r="C33"/>
      <c r="D33" s="13"/>
      <c r="E33" s="144"/>
      <c r="F33" s="589">
        <f>SUM(F32+G32+H32)/3</f>
        <v>0.83333333333333337</v>
      </c>
      <c r="G33" s="587"/>
      <c r="H33" s="590"/>
      <c r="I33" s="589">
        <f>SUM(I32+J32+K32)/3</f>
        <v>0.83333333333333337</v>
      </c>
      <c r="J33" s="587"/>
      <c r="K33" s="590"/>
      <c r="L33" s="587">
        <f>SUM(L32+M32+N32)/3</f>
        <v>1</v>
      </c>
      <c r="M33" s="587"/>
      <c r="N33" s="587"/>
      <c r="O33" s="589">
        <f>SUM(O32+P32+Q32)/3</f>
        <v>1</v>
      </c>
      <c r="P33" s="587"/>
      <c r="Q33" s="590"/>
      <c r="R33" s="146" t="s">
        <v>22</v>
      </c>
      <c r="S33" s="32"/>
      <c r="T33" s="32"/>
      <c r="U33" s="32"/>
      <c r="V33" s="32"/>
      <c r="W33" s="32"/>
      <c r="X33" s="32"/>
      <c r="Y33" s="32"/>
      <c r="Z33" s="32"/>
    </row>
    <row r="34" spans="1:26" s="10" customFormat="1">
      <c r="A34" s="37"/>
      <c r="B34" s="13"/>
      <c r="C34"/>
      <c r="D34" s="13"/>
      <c r="E34"/>
      <c r="F34" s="613" t="s">
        <v>23</v>
      </c>
      <c r="G34" s="613"/>
      <c r="H34" s="613"/>
      <c r="I34" s="613" t="s">
        <v>24</v>
      </c>
      <c r="J34" s="613"/>
      <c r="K34" s="613"/>
      <c r="L34" s="613" t="s">
        <v>25</v>
      </c>
      <c r="M34" s="613"/>
      <c r="N34" s="613"/>
      <c r="O34" s="613" t="s">
        <v>26</v>
      </c>
      <c r="P34" s="613"/>
      <c r="Q34" s="613"/>
      <c r="R34" s="4"/>
      <c r="S34" s="32"/>
      <c r="T34" s="32"/>
      <c r="U34" s="32"/>
      <c r="V34" s="32"/>
      <c r="W34" s="32"/>
      <c r="X34" s="32"/>
      <c r="Y34" s="32"/>
      <c r="Z34" s="32"/>
    </row>
    <row r="35" spans="1:26" s="10" customFormat="1">
      <c r="S35" s="32"/>
      <c r="T35" s="32"/>
      <c r="U35" s="32"/>
      <c r="V35" s="32"/>
      <c r="W35" s="32"/>
      <c r="X35" s="32"/>
      <c r="Y35" s="32"/>
      <c r="Z35" s="32"/>
    </row>
    <row r="36" spans="1:26" s="10" customFormat="1">
      <c r="A36" s="2"/>
      <c r="B36" s="4"/>
      <c r="C36" s="11"/>
      <c r="D36" s="4"/>
      <c r="E36" s="3"/>
      <c r="F36" s="4"/>
      <c r="G36" s="4"/>
      <c r="H36" s="4"/>
      <c r="I36" s="4"/>
      <c r="J36" s="4"/>
      <c r="K36" s="4"/>
      <c r="L36" s="5"/>
      <c r="M36" s="5"/>
      <c r="N36" s="5"/>
      <c r="O36" s="5"/>
      <c r="P36" s="5"/>
      <c r="Q36" s="5"/>
      <c r="R36" s="4"/>
      <c r="S36" s="32"/>
      <c r="T36" s="32"/>
      <c r="U36" s="32"/>
      <c r="V36" s="32"/>
      <c r="W36" s="32"/>
      <c r="X36" s="32"/>
      <c r="Y36" s="32"/>
      <c r="Z36" s="32"/>
    </row>
    <row r="37" spans="1:26" s="10" customFormat="1">
      <c r="A37" s="2"/>
      <c r="B37" s="4"/>
      <c r="C37" s="32"/>
      <c r="D37" s="35"/>
      <c r="E37" s="36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32"/>
      <c r="T37" s="32"/>
      <c r="U37" s="32"/>
      <c r="V37" s="32"/>
      <c r="W37" s="32"/>
      <c r="X37" s="32"/>
      <c r="Y37" s="32"/>
      <c r="Z37" s="32"/>
    </row>
    <row r="38" spans="1:26" ht="15" customHeight="1">
      <c r="A38" s="2"/>
      <c r="B38" s="4"/>
      <c r="C38" s="32"/>
      <c r="D38" s="35"/>
      <c r="E38" s="36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12"/>
      <c r="T38" s="12"/>
      <c r="U38" s="12"/>
      <c r="V38" s="12"/>
      <c r="W38" s="12"/>
      <c r="X38" s="12"/>
      <c r="Y38" s="12"/>
      <c r="Z38" s="12"/>
    </row>
    <row r="39" spans="1:26">
      <c r="A39" s="2"/>
      <c r="B39" s="4"/>
      <c r="C39" s="32"/>
      <c r="D39" s="35"/>
      <c r="E39" s="36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12"/>
      <c r="T39" s="12"/>
      <c r="U39" s="12"/>
      <c r="V39" s="12"/>
      <c r="W39" s="12"/>
      <c r="X39" s="12"/>
      <c r="Y39" s="12"/>
      <c r="Z39" s="12"/>
    </row>
    <row r="40" spans="1:26" ht="10.5" customHeight="1">
      <c r="A40" s="2"/>
      <c r="B40" s="4"/>
      <c r="C40" s="32"/>
      <c r="D40" s="33"/>
      <c r="E40" s="3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12"/>
      <c r="T40" s="12"/>
      <c r="U40" s="12"/>
      <c r="V40" s="12"/>
      <c r="W40" s="12"/>
      <c r="X40" s="12"/>
      <c r="Y40" s="12"/>
      <c r="Z40" s="12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23"/>
      <c r="S41" s="12"/>
      <c r="T41" s="12"/>
      <c r="U41" s="12"/>
      <c r="V41" s="12"/>
      <c r="W41" s="12"/>
      <c r="X41" s="12"/>
      <c r="Y41" s="12"/>
      <c r="Z41" s="12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595"/>
      <c r="M42" s="595"/>
      <c r="N42" s="595"/>
      <c r="O42" s="595"/>
      <c r="P42" s="595"/>
      <c r="Q42" s="595"/>
      <c r="R42" s="19"/>
      <c r="S42" s="12"/>
      <c r="T42" s="12"/>
      <c r="U42" s="12"/>
      <c r="V42" s="12"/>
      <c r="W42" s="12"/>
      <c r="X42" s="12"/>
      <c r="Y42" s="12"/>
      <c r="Z42" s="12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5"/>
      <c r="M43" s="16"/>
      <c r="N43" s="15"/>
      <c r="O43" s="16"/>
      <c r="P43" s="15"/>
      <c r="Q43" s="16"/>
      <c r="R43" s="19"/>
      <c r="S43" s="12"/>
      <c r="T43" s="12"/>
      <c r="U43" s="12"/>
      <c r="V43" s="12"/>
      <c r="W43" s="12"/>
      <c r="X43" s="12"/>
      <c r="Y43" s="12"/>
      <c r="Z43" s="12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5"/>
      <c r="M44" s="16"/>
      <c r="N44" s="15"/>
      <c r="O44" s="16"/>
      <c r="P44" s="15"/>
      <c r="Q44" s="16"/>
      <c r="R44" s="4"/>
      <c r="S44" s="12"/>
      <c r="T44" s="12"/>
      <c r="U44" s="12"/>
      <c r="V44" s="12"/>
      <c r="W44" s="12"/>
      <c r="X44" s="12"/>
      <c r="Y44" s="12"/>
      <c r="Z44" s="12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5"/>
      <c r="M45" s="16"/>
      <c r="N45" s="15"/>
      <c r="O45" s="16"/>
      <c r="P45" s="15"/>
      <c r="Q45" s="16"/>
      <c r="R45" s="4"/>
      <c r="S45" s="12"/>
      <c r="T45" s="12"/>
      <c r="U45" s="12"/>
      <c r="V45" s="12"/>
      <c r="W45" s="12"/>
      <c r="X45" s="12"/>
      <c r="Y45" s="12"/>
      <c r="Z45" s="12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6"/>
      <c r="N46" s="15"/>
      <c r="O46" s="16"/>
      <c r="P46" s="15"/>
      <c r="Q46" s="16"/>
      <c r="R46" s="4"/>
      <c r="S46" s="12"/>
      <c r="T46" s="12"/>
      <c r="U46" s="12"/>
      <c r="V46" s="12"/>
      <c r="W46" s="12"/>
      <c r="X46" s="12"/>
      <c r="Y46" s="12"/>
      <c r="Z46" s="12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5"/>
      <c r="M47" s="16"/>
      <c r="N47" s="15"/>
      <c r="O47" s="16"/>
      <c r="P47" s="15"/>
      <c r="Q47" s="16"/>
      <c r="R47" s="4"/>
      <c r="S47" s="12"/>
      <c r="T47" s="12"/>
      <c r="U47" s="12"/>
      <c r="V47" s="12"/>
      <c r="W47" s="12"/>
      <c r="X47" s="12"/>
      <c r="Y47" s="12"/>
      <c r="Z47" s="12"/>
    </row>
    <row r="48" spans="1:26" ht="10.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5"/>
      <c r="M48" s="16"/>
      <c r="N48" s="15"/>
      <c r="O48" s="16"/>
      <c r="P48" s="15"/>
      <c r="Q48" s="16"/>
      <c r="R48" s="4"/>
      <c r="S48" s="12"/>
      <c r="T48" s="12"/>
      <c r="U48" s="12"/>
      <c r="V48" s="12"/>
      <c r="W48" s="12"/>
      <c r="X48" s="12"/>
      <c r="Y48" s="12"/>
      <c r="Z48" s="12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5"/>
      <c r="M49" s="16"/>
      <c r="N49" s="15"/>
      <c r="O49" s="16"/>
      <c r="P49" s="14"/>
      <c r="Q49" s="14"/>
      <c r="R49" s="4"/>
      <c r="S49" s="32"/>
      <c r="T49" s="12"/>
      <c r="U49" s="12"/>
      <c r="V49" s="12"/>
      <c r="W49" s="12"/>
      <c r="X49" s="12"/>
      <c r="Y49" s="12"/>
      <c r="Z49" s="12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5"/>
      <c r="M50" s="16"/>
      <c r="N50" s="15"/>
      <c r="O50" s="16"/>
      <c r="P50" s="14"/>
      <c r="Q50" s="14"/>
      <c r="R50" s="4"/>
      <c r="S50" s="32"/>
      <c r="T50" s="12"/>
      <c r="U50" s="12"/>
      <c r="V50" s="12"/>
      <c r="W50" s="12"/>
      <c r="X50" s="12"/>
      <c r="Y50" s="12"/>
      <c r="Z50" s="12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5"/>
      <c r="M51" s="16"/>
      <c r="N51" s="15"/>
      <c r="O51" s="16"/>
      <c r="P51" s="14"/>
      <c r="Q51" s="14"/>
      <c r="R51" s="4"/>
      <c r="S51" s="32"/>
      <c r="T51" s="12"/>
      <c r="U51" s="12"/>
      <c r="V51" s="12"/>
      <c r="W51" s="12"/>
      <c r="X51" s="12"/>
      <c r="Y51" s="12"/>
      <c r="Z51" s="12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5"/>
      <c r="M52" s="16"/>
      <c r="N52" s="15"/>
      <c r="O52" s="16"/>
      <c r="P52" s="14"/>
      <c r="Q52" s="14"/>
      <c r="R52" s="4"/>
      <c r="S52" s="32"/>
      <c r="T52" s="12"/>
      <c r="U52" s="12"/>
      <c r="V52" s="12"/>
      <c r="W52" s="12"/>
      <c r="X52" s="12"/>
      <c r="Y52" s="12"/>
      <c r="Z52" s="12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5"/>
      <c r="M53" s="16"/>
      <c r="N53" s="15"/>
      <c r="O53" s="16"/>
      <c r="P53" s="14"/>
      <c r="Q53" s="14"/>
      <c r="R53" s="4"/>
      <c r="S53" s="32"/>
      <c r="T53" s="12"/>
      <c r="U53" s="12"/>
      <c r="V53" s="12"/>
      <c r="W53" s="12"/>
      <c r="X53" s="12"/>
      <c r="Y53" s="12"/>
      <c r="Z53" s="12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5"/>
      <c r="M54" s="16"/>
      <c r="N54" s="15"/>
      <c r="O54" s="16"/>
      <c r="P54" s="14"/>
      <c r="Q54" s="14"/>
      <c r="R54" s="4"/>
      <c r="S54" s="32"/>
      <c r="T54" s="12"/>
      <c r="U54" s="12"/>
      <c r="V54" s="12"/>
      <c r="W54" s="12"/>
      <c r="X54" s="12"/>
      <c r="Y54" s="12"/>
      <c r="Z54" s="12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24"/>
      <c r="M55" s="14"/>
      <c r="N55" s="25"/>
      <c r="O55" s="14"/>
      <c r="P55" s="25"/>
      <c r="Q55" s="14"/>
      <c r="R55" s="4"/>
      <c r="S55" s="32"/>
      <c r="T55" s="12"/>
      <c r="U55" s="12"/>
      <c r="V55" s="12"/>
      <c r="W55" s="12"/>
      <c r="X55" s="12"/>
      <c r="Y55" s="12"/>
      <c r="Z55" s="12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26"/>
      <c r="M56" s="14"/>
      <c r="N56" s="24"/>
      <c r="O56" s="14"/>
      <c r="P56" s="24"/>
      <c r="Q56" s="14"/>
      <c r="R56" s="4"/>
      <c r="S56" s="12"/>
      <c r="T56" s="12"/>
      <c r="U56" s="12"/>
      <c r="V56" s="12"/>
      <c r="W56" s="12"/>
      <c r="X56" s="12"/>
      <c r="Y56" s="12"/>
      <c r="Z56" s="12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4"/>
      <c r="S57" s="12"/>
      <c r="T57" s="12"/>
      <c r="U57" s="12"/>
      <c r="V57" s="12"/>
      <c r="W57" s="12"/>
      <c r="X57" s="12"/>
      <c r="Y57" s="12"/>
      <c r="Z57" s="12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4"/>
      <c r="S58" s="12"/>
      <c r="T58" s="12"/>
      <c r="U58" s="12"/>
      <c r="V58" s="12"/>
      <c r="W58" s="12"/>
      <c r="X58" s="12"/>
      <c r="Y58" s="12"/>
      <c r="Z58" s="12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4"/>
      <c r="S59" s="12"/>
      <c r="T59" s="12"/>
      <c r="U59" s="12"/>
      <c r="V59" s="12"/>
      <c r="W59" s="12"/>
      <c r="X59" s="12"/>
      <c r="Y59" s="12"/>
      <c r="Z59" s="12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4"/>
      <c r="S60" s="12"/>
      <c r="T60" s="12"/>
      <c r="U60" s="12"/>
      <c r="V60" s="12"/>
      <c r="W60" s="12"/>
      <c r="X60" s="12"/>
      <c r="Y60" s="12"/>
      <c r="Z60" s="12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4"/>
      <c r="S61" s="12"/>
      <c r="T61" s="12"/>
      <c r="U61" s="12"/>
      <c r="V61" s="12"/>
      <c r="W61" s="12"/>
      <c r="X61" s="12"/>
      <c r="Y61" s="12"/>
      <c r="Z61" s="12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4"/>
      <c r="S62" s="12"/>
      <c r="T62" s="12"/>
      <c r="U62" s="12"/>
      <c r="V62" s="12"/>
      <c r="W62" s="12"/>
      <c r="X62" s="12"/>
      <c r="Y62" s="12"/>
      <c r="Z62" s="12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4"/>
      <c r="S63" s="12"/>
      <c r="T63" s="12"/>
      <c r="U63" s="12"/>
      <c r="V63" s="12"/>
      <c r="W63" s="12"/>
      <c r="X63" s="12"/>
      <c r="Y63" s="12"/>
      <c r="Z63" s="12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4"/>
      <c r="S64" s="12"/>
      <c r="T64" s="12"/>
      <c r="U64" s="12"/>
      <c r="V64" s="12"/>
      <c r="W64" s="12"/>
      <c r="X64" s="12"/>
      <c r="Y64" s="12"/>
      <c r="Z64" s="12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27"/>
      <c r="O65" s="14"/>
      <c r="P65" s="14"/>
      <c r="Q65" s="14"/>
      <c r="R65" s="4"/>
      <c r="S65" s="12"/>
      <c r="T65" s="12"/>
      <c r="U65" s="12"/>
      <c r="V65" s="12"/>
      <c r="W65" s="12"/>
      <c r="X65" s="12"/>
      <c r="Y65" s="12"/>
      <c r="Z65" s="12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4"/>
      <c r="S66" s="12"/>
      <c r="T66" s="12"/>
      <c r="U66" s="12"/>
      <c r="V66" s="12"/>
      <c r="W66" s="12"/>
      <c r="X66" s="12"/>
      <c r="Y66" s="12"/>
      <c r="Z66" s="12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4"/>
      <c r="S67" s="12"/>
      <c r="T67" s="12"/>
      <c r="U67" s="12"/>
      <c r="V67" s="12"/>
      <c r="W67" s="12"/>
      <c r="X67" s="12"/>
      <c r="Y67" s="12"/>
      <c r="Z67" s="12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4"/>
      <c r="S68" s="12"/>
      <c r="T68" s="12"/>
      <c r="U68" s="12"/>
      <c r="V68" s="12"/>
      <c r="W68" s="12"/>
      <c r="X68" s="12"/>
      <c r="Y68" s="12"/>
      <c r="Z68" s="12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4"/>
      <c r="S69" s="12"/>
      <c r="T69" s="12"/>
      <c r="U69" s="12"/>
      <c r="V69" s="12"/>
      <c r="W69" s="12"/>
      <c r="X69" s="12"/>
      <c r="Y69" s="12"/>
      <c r="Z69" s="12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4"/>
      <c r="S70" s="12"/>
      <c r="T70" s="12"/>
      <c r="U70" s="12"/>
      <c r="V70" s="12"/>
      <c r="W70" s="12"/>
      <c r="X70" s="12"/>
      <c r="Y70" s="12"/>
      <c r="Z70" s="12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4"/>
      <c r="S71" s="12"/>
      <c r="T71" s="12"/>
      <c r="U71" s="12"/>
      <c r="V71" s="12"/>
      <c r="W71" s="12"/>
      <c r="X71" s="12"/>
      <c r="Y71" s="12"/>
      <c r="Z71" s="12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4"/>
      <c r="S72" s="12"/>
      <c r="T72" s="12"/>
      <c r="U72" s="12"/>
      <c r="V72" s="12"/>
      <c r="W72" s="12"/>
      <c r="X72" s="12"/>
      <c r="Y72" s="12"/>
      <c r="Z72" s="12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4"/>
      <c r="S73" s="12"/>
      <c r="T73" s="12"/>
      <c r="U73" s="12"/>
      <c r="V73" s="12"/>
      <c r="W73" s="12"/>
      <c r="X73" s="12"/>
      <c r="Y73" s="12"/>
      <c r="Z73" s="12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4"/>
      <c r="S74" s="12"/>
      <c r="T74" s="12"/>
      <c r="U74" s="12"/>
      <c r="V74" s="12"/>
      <c r="W74" s="12"/>
      <c r="X74" s="12"/>
      <c r="Y74" s="12"/>
      <c r="Z74" s="12"/>
    </row>
    <row r="75" spans="1:26">
      <c r="R75" s="4"/>
      <c r="S75" s="12"/>
      <c r="T75" s="12"/>
      <c r="U75" s="12"/>
      <c r="V75" s="12"/>
      <c r="W75" s="12"/>
      <c r="X75" s="12"/>
      <c r="Y75" s="12"/>
      <c r="Z75" s="12"/>
    </row>
    <row r="76" spans="1:26">
      <c r="R76" s="4"/>
      <c r="S76" s="12"/>
      <c r="T76" s="12"/>
      <c r="U76" s="12"/>
      <c r="V76" s="12"/>
      <c r="W76" s="12"/>
      <c r="X76" s="12"/>
      <c r="Y76" s="12"/>
      <c r="Z76" s="12"/>
    </row>
    <row r="77" spans="1:26">
      <c r="R77" s="4"/>
      <c r="S77" s="12"/>
      <c r="T77" s="12"/>
      <c r="U77" s="12"/>
      <c r="V77" s="12"/>
      <c r="W77" s="12"/>
      <c r="X77" s="12"/>
      <c r="Y77" s="12"/>
      <c r="Z77" s="12"/>
    </row>
    <row r="78" spans="1:26">
      <c r="R78" s="4"/>
      <c r="S78" s="12"/>
      <c r="T78" s="12"/>
      <c r="U78" s="12"/>
      <c r="V78" s="12"/>
      <c r="W78" s="12"/>
      <c r="X78" s="12"/>
      <c r="Y78" s="12"/>
      <c r="Z78" s="12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4"/>
      <c r="S79" s="12"/>
      <c r="T79" s="12"/>
      <c r="U79" s="12"/>
      <c r="V79" s="12"/>
      <c r="W79" s="12"/>
      <c r="X79" s="12"/>
      <c r="Y79" s="12"/>
      <c r="Z79" s="12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595"/>
      <c r="M80" s="595"/>
      <c r="N80" s="14"/>
      <c r="O80" s="14"/>
      <c r="P80" s="14"/>
      <c r="Q80" s="14"/>
      <c r="R80" s="4"/>
      <c r="S80" s="12"/>
      <c r="T80" s="12"/>
      <c r="U80" s="12"/>
      <c r="V80" s="12"/>
      <c r="W80" s="12"/>
      <c r="X80" s="12"/>
      <c r="Y80" s="12"/>
      <c r="Z80" s="12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28"/>
      <c r="M81" s="29"/>
      <c r="N81" s="14"/>
      <c r="O81" s="14"/>
      <c r="P81" s="14"/>
      <c r="Q81" s="14"/>
      <c r="R81" s="4"/>
      <c r="S81" s="12"/>
      <c r="T81" s="12"/>
      <c r="U81" s="12"/>
      <c r="V81" s="12"/>
      <c r="W81" s="12"/>
      <c r="X81" s="12"/>
      <c r="Y81" s="12"/>
      <c r="Z81" s="12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28"/>
      <c r="M82" s="29"/>
      <c r="N82" s="14"/>
      <c r="O82" s="14"/>
      <c r="P82" s="14"/>
      <c r="Q82" s="14"/>
      <c r="R82" s="4"/>
      <c r="S82" s="12"/>
      <c r="T82" s="12"/>
      <c r="U82" s="12"/>
      <c r="V82" s="12"/>
      <c r="W82" s="12"/>
      <c r="X82" s="12"/>
      <c r="Y82" s="12"/>
      <c r="Z82" s="12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28"/>
      <c r="M83" s="29"/>
      <c r="N83" s="14"/>
      <c r="O83" s="14"/>
      <c r="P83" s="14"/>
      <c r="Q83" s="14"/>
      <c r="R83" s="4"/>
      <c r="S83" s="12"/>
      <c r="T83" s="12"/>
      <c r="U83" s="12"/>
      <c r="V83" s="12"/>
      <c r="W83" s="12"/>
      <c r="X83" s="12"/>
      <c r="Y83" s="12"/>
      <c r="Z83" s="12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28"/>
      <c r="M84" s="29"/>
      <c r="N84" s="14"/>
      <c r="O84" s="14"/>
      <c r="P84" s="14"/>
      <c r="Q84" s="14"/>
      <c r="R84" s="4"/>
      <c r="S84" s="12"/>
      <c r="T84" s="12"/>
      <c r="U84" s="12"/>
      <c r="V84" s="12"/>
      <c r="W84" s="12"/>
      <c r="X84" s="12"/>
      <c r="Y84" s="12"/>
      <c r="Z84" s="12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28"/>
      <c r="M85" s="29"/>
      <c r="N85" s="14"/>
      <c r="O85" s="14"/>
      <c r="P85" s="14"/>
      <c r="Q85" s="14"/>
      <c r="R85" s="4"/>
      <c r="S85" s="12"/>
      <c r="T85" s="12"/>
      <c r="U85" s="12"/>
      <c r="V85" s="12"/>
      <c r="W85" s="12"/>
      <c r="X85" s="12"/>
      <c r="Y85" s="12"/>
      <c r="Z85" s="12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28"/>
      <c r="M86" s="14"/>
      <c r="N86" s="14"/>
      <c r="O86" s="14"/>
      <c r="P86" s="14"/>
      <c r="Q86" s="14"/>
      <c r="R86" s="4"/>
      <c r="S86" s="12"/>
      <c r="T86" s="12"/>
      <c r="U86" s="12"/>
      <c r="V86" s="12"/>
      <c r="W86" s="12"/>
      <c r="X86" s="12"/>
      <c r="Y86" s="12"/>
      <c r="Z86" s="12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4"/>
      <c r="S87" s="12"/>
      <c r="T87" s="12"/>
      <c r="U87" s="12"/>
      <c r="V87" s="12"/>
      <c r="W87" s="12"/>
      <c r="X87" s="12"/>
      <c r="Y87" s="12"/>
      <c r="Z87" s="12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4"/>
      <c r="S88" s="12"/>
      <c r="T88" s="12"/>
      <c r="U88" s="12"/>
      <c r="V88" s="12"/>
      <c r="W88" s="12"/>
      <c r="X88" s="12"/>
      <c r="Y88" s="12"/>
      <c r="Z88" s="12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4"/>
      <c r="S89" s="12"/>
      <c r="T89" s="12"/>
      <c r="U89" s="12"/>
      <c r="V89" s="12"/>
      <c r="W89" s="12"/>
      <c r="X89" s="12"/>
      <c r="Y89" s="12"/>
      <c r="Z89" s="12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4"/>
      <c r="S90" s="12"/>
      <c r="T90" s="12"/>
      <c r="U90" s="12"/>
      <c r="V90" s="12"/>
      <c r="W90" s="12"/>
      <c r="X90" s="12"/>
      <c r="Y90" s="12"/>
      <c r="Z90" s="12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4"/>
      <c r="S91" s="12"/>
      <c r="T91" s="12"/>
      <c r="U91" s="12"/>
      <c r="V91" s="12"/>
      <c r="W91" s="12"/>
      <c r="X91" s="12"/>
      <c r="Y91" s="12"/>
      <c r="Z91" s="12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4"/>
      <c r="S92" s="12"/>
      <c r="T92" s="12"/>
      <c r="U92" s="12"/>
      <c r="V92" s="12"/>
      <c r="W92" s="12"/>
      <c r="X92" s="12"/>
      <c r="Y92" s="12"/>
      <c r="Z92" s="12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25"/>
      <c r="N93" s="14"/>
      <c r="O93" s="14"/>
      <c r="P93" s="14"/>
      <c r="Q93" s="14"/>
      <c r="R93" s="4"/>
      <c r="S93" s="12"/>
      <c r="T93" s="12"/>
      <c r="U93" s="12"/>
      <c r="V93" s="12"/>
      <c r="W93" s="12"/>
      <c r="X93" s="12"/>
      <c r="Y93" s="12"/>
      <c r="Z93" s="12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26"/>
      <c r="N94" s="14"/>
      <c r="O94" s="14"/>
      <c r="P94" s="14"/>
      <c r="Q94" s="14"/>
      <c r="R94" s="4"/>
      <c r="S94" s="12"/>
      <c r="T94" s="12"/>
      <c r="U94" s="12"/>
      <c r="V94" s="12"/>
      <c r="W94" s="12"/>
      <c r="X94" s="12"/>
      <c r="Y94" s="12"/>
      <c r="Z94" s="12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4"/>
      <c r="S95" s="12"/>
      <c r="T95" s="12"/>
      <c r="U95" s="12"/>
      <c r="V95" s="12"/>
      <c r="W95" s="12"/>
      <c r="X95" s="12"/>
      <c r="Y95" s="12"/>
      <c r="Z95" s="12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4"/>
      <c r="S96" s="12"/>
      <c r="T96" s="12"/>
      <c r="U96" s="12"/>
      <c r="V96" s="12"/>
      <c r="W96" s="12"/>
      <c r="X96" s="12"/>
      <c r="Y96" s="12"/>
      <c r="Z96" s="12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4"/>
      <c r="S97" s="12"/>
      <c r="T97" s="12"/>
      <c r="U97" s="12"/>
      <c r="V97" s="12"/>
      <c r="W97" s="12"/>
      <c r="X97" s="12"/>
      <c r="Y97" s="12"/>
      <c r="Z97" s="12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4"/>
      <c r="S98" s="12"/>
      <c r="T98" s="12"/>
      <c r="U98" s="12"/>
      <c r="V98" s="12"/>
      <c r="W98" s="12"/>
      <c r="X98" s="12"/>
      <c r="Y98" s="12"/>
      <c r="Z98" s="12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4"/>
      <c r="S99" s="12"/>
      <c r="T99" s="12"/>
      <c r="U99" s="12"/>
      <c r="V99" s="12"/>
      <c r="W99" s="12"/>
      <c r="X99" s="12"/>
      <c r="Y99" s="12"/>
      <c r="Z99" s="12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4"/>
      <c r="S100" s="12"/>
      <c r="T100" s="12"/>
      <c r="U100" s="12"/>
      <c r="V100" s="12"/>
      <c r="W100" s="12"/>
      <c r="X100" s="12"/>
      <c r="Y100" s="12"/>
      <c r="Z100" s="12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4"/>
      <c r="S101" s="12"/>
      <c r="T101" s="12"/>
      <c r="U101" s="12"/>
      <c r="V101" s="12"/>
      <c r="W101" s="12"/>
      <c r="X101" s="12"/>
      <c r="Y101" s="12"/>
      <c r="Z101" s="12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4"/>
      <c r="S102" s="12"/>
      <c r="T102" s="12"/>
      <c r="U102" s="12"/>
      <c r="V102" s="12"/>
      <c r="W102" s="12"/>
      <c r="X102" s="12"/>
      <c r="Y102" s="12"/>
      <c r="Z102" s="12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4"/>
      <c r="S103" s="12"/>
      <c r="T103" s="12"/>
      <c r="U103" s="12"/>
      <c r="V103" s="12"/>
      <c r="W103" s="12"/>
      <c r="X103" s="12"/>
      <c r="Y103" s="12"/>
      <c r="Z103" s="12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4"/>
      <c r="S104" s="12"/>
      <c r="T104" s="12"/>
      <c r="U104" s="12"/>
      <c r="V104" s="12"/>
      <c r="W104" s="12"/>
      <c r="X104" s="12"/>
      <c r="Y104" s="12"/>
      <c r="Z104" s="12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4"/>
      <c r="S105" s="12"/>
      <c r="T105" s="12"/>
      <c r="U105" s="12"/>
      <c r="V105" s="12"/>
      <c r="W105" s="12"/>
      <c r="X105" s="12"/>
      <c r="Y105" s="12"/>
      <c r="Z105" s="12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4"/>
      <c r="S106" s="12"/>
      <c r="T106" s="12"/>
      <c r="U106" s="12"/>
      <c r="V106" s="12"/>
      <c r="W106" s="12"/>
      <c r="X106" s="12"/>
      <c r="Y106" s="12"/>
      <c r="Z106" s="12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4"/>
      <c r="S107" s="12"/>
      <c r="T107" s="12"/>
      <c r="U107" s="12"/>
      <c r="V107" s="12"/>
      <c r="W107" s="12"/>
      <c r="X107" s="12"/>
      <c r="Y107" s="12"/>
      <c r="Z107" s="12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4"/>
      <c r="S108" s="12"/>
      <c r="T108" s="12"/>
      <c r="U108" s="12"/>
      <c r="V108" s="12"/>
      <c r="W108" s="12"/>
      <c r="X108" s="12"/>
      <c r="Y108" s="12"/>
      <c r="Z108" s="12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4"/>
      <c r="S109" s="12"/>
      <c r="T109" s="12"/>
      <c r="U109" s="12"/>
      <c r="V109" s="12"/>
      <c r="W109" s="12"/>
      <c r="X109" s="12"/>
      <c r="Y109" s="12"/>
      <c r="Z109" s="12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4"/>
      <c r="S110" s="12"/>
      <c r="T110" s="12"/>
      <c r="U110" s="12"/>
      <c r="V110" s="12"/>
      <c r="W110" s="12"/>
      <c r="X110" s="12"/>
      <c r="Y110" s="12"/>
      <c r="Z110" s="12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4"/>
      <c r="S111" s="12"/>
      <c r="T111" s="12"/>
      <c r="U111" s="12"/>
      <c r="V111" s="12"/>
      <c r="W111" s="12"/>
      <c r="X111" s="12"/>
      <c r="Y111" s="12"/>
      <c r="Z111" s="12"/>
    </row>
    <row r="112" spans="1:26">
      <c r="A112" s="2"/>
      <c r="B112" s="4"/>
      <c r="C112" s="12"/>
      <c r="D112" s="4"/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12"/>
      <c r="T112" s="12"/>
      <c r="U112" s="12"/>
      <c r="V112" s="12"/>
      <c r="W112" s="12"/>
      <c r="X112" s="12"/>
      <c r="Y112" s="12"/>
      <c r="Z112" s="12"/>
    </row>
    <row r="113" spans="1:26">
      <c r="A113" s="2"/>
      <c r="B113" s="4"/>
      <c r="C113" s="12"/>
      <c r="D113" s="4"/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12"/>
      <c r="T113" s="12"/>
      <c r="U113" s="12"/>
      <c r="V113" s="12"/>
      <c r="W113" s="12"/>
      <c r="X113" s="12"/>
      <c r="Y113" s="12"/>
      <c r="Z113" s="12"/>
    </row>
    <row r="114" spans="1:26">
      <c r="A114" s="2"/>
      <c r="B114" s="4"/>
      <c r="C114" s="12"/>
      <c r="D114" s="4"/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12"/>
      <c r="T114" s="12"/>
      <c r="U114" s="12"/>
      <c r="V114" s="12"/>
      <c r="W114" s="12"/>
      <c r="X114" s="12"/>
      <c r="Y114" s="12"/>
      <c r="Z114" s="12"/>
    </row>
    <row r="115" spans="1:26">
      <c r="A115" s="2"/>
      <c r="B115" s="4"/>
      <c r="C115" s="12"/>
      <c r="D115" s="4"/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12"/>
      <c r="T115" s="12"/>
      <c r="U115" s="12"/>
      <c r="V115" s="12"/>
      <c r="W115" s="12"/>
      <c r="X115" s="12"/>
      <c r="Y115" s="12"/>
      <c r="Z115" s="12"/>
    </row>
    <row r="116" spans="1:26">
      <c r="A116" s="2"/>
      <c r="B116" s="4"/>
      <c r="C116" s="12"/>
      <c r="D116" s="4"/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12"/>
      <c r="T116" s="12"/>
      <c r="U116" s="12"/>
      <c r="V116" s="12"/>
      <c r="W116" s="12"/>
      <c r="X116" s="12"/>
      <c r="Y116" s="12"/>
      <c r="Z116" s="12"/>
    </row>
    <row r="117" spans="1:26">
      <c r="A117" s="2"/>
      <c r="B117" s="4"/>
      <c r="C117" s="12"/>
      <c r="D117" s="4"/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>
      <c r="A118" s="2"/>
      <c r="B118" s="4"/>
      <c r="C118" s="12"/>
      <c r="D118" s="4"/>
      <c r="E118" s="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>
      <c r="A119" s="2"/>
      <c r="B119" s="4"/>
      <c r="C119" s="12"/>
      <c r="D119" s="4"/>
      <c r="E119" s="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>
      <c r="A120" s="2"/>
      <c r="B120" s="4"/>
      <c r="C120" s="12"/>
      <c r="D120" s="4"/>
      <c r="E120" s="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>
      <c r="A121" s="2"/>
      <c r="B121" s="4"/>
      <c r="C121" s="12"/>
      <c r="D121" s="4"/>
      <c r="E121" s="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>
      <c r="A122" s="2"/>
      <c r="B122" s="4"/>
      <c r="C122" s="12"/>
      <c r="D122" s="4"/>
      <c r="E122" s="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>
      <c r="A123" s="2"/>
      <c r="B123" s="4"/>
      <c r="C123" s="12"/>
      <c r="D123" s="4"/>
      <c r="E123" s="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>
      <c r="A124" s="2"/>
      <c r="B124" s="4"/>
      <c r="C124" s="12"/>
      <c r="D124" s="4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>
      <c r="A125" s="2"/>
      <c r="B125" s="4"/>
      <c r="C125" s="12"/>
      <c r="D125" s="4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</row>
    <row r="181" spans="1:26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</row>
    <row r="182" spans="1:26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</row>
    <row r="183" spans="1:26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</row>
    <row r="184" spans="1:26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</row>
    <row r="185" spans="1:26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1:2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1:26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1:26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1:26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1:26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1:26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1:26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1:17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404" spans="18:26">
      <c r="S404" s="12"/>
      <c r="T404" s="12"/>
      <c r="U404" s="12"/>
      <c r="V404" s="12"/>
      <c r="W404" s="12"/>
      <c r="X404" s="12"/>
      <c r="Y404" s="12"/>
      <c r="Z404" s="12"/>
    </row>
    <row r="405" spans="18:26">
      <c r="S405" s="12"/>
      <c r="T405" s="12"/>
      <c r="U405" s="12"/>
      <c r="V405" s="12"/>
      <c r="W405" s="12"/>
      <c r="X405" s="12"/>
      <c r="Y405" s="12"/>
      <c r="Z405" s="12"/>
    </row>
    <row r="406" spans="18:26">
      <c r="S406" s="12"/>
      <c r="T406" s="12"/>
      <c r="U406" s="12"/>
      <c r="V406" s="12"/>
      <c r="W406" s="12"/>
      <c r="X406" s="12"/>
      <c r="Y406" s="12"/>
      <c r="Z406" s="12"/>
    </row>
    <row r="407" spans="18:26">
      <c r="S407" s="12"/>
      <c r="T407" s="12"/>
      <c r="U407" s="12"/>
      <c r="V407" s="12"/>
      <c r="W407" s="12"/>
      <c r="X407" s="12"/>
      <c r="Y407" s="12"/>
      <c r="Z407" s="12"/>
    </row>
    <row r="408" spans="18:26">
      <c r="S408" s="12"/>
      <c r="T408" s="12"/>
      <c r="U408" s="12"/>
      <c r="V408" s="12"/>
      <c r="W408" s="12"/>
      <c r="X408" s="12"/>
      <c r="Y408" s="12"/>
      <c r="Z408" s="12"/>
    </row>
    <row r="409" spans="18:26">
      <c r="R409" s="13"/>
      <c r="S409" s="12"/>
      <c r="T409" s="12"/>
      <c r="U409" s="12"/>
      <c r="V409" s="12"/>
      <c r="W409" s="12"/>
      <c r="X409" s="12"/>
      <c r="Y409" s="12"/>
      <c r="Z409" s="12"/>
    </row>
    <row r="410" spans="18:26">
      <c r="R410" s="13"/>
      <c r="S410" s="12"/>
      <c r="T410" s="12"/>
      <c r="U410" s="12"/>
      <c r="V410" s="12"/>
      <c r="W410" s="12"/>
      <c r="X410" s="12"/>
      <c r="Y410" s="12"/>
      <c r="Z410" s="12"/>
    </row>
    <row r="411" spans="18:26">
      <c r="R411" s="13"/>
      <c r="S411" s="12"/>
      <c r="T411" s="12"/>
      <c r="U411" s="12"/>
      <c r="V411" s="12"/>
      <c r="W411" s="12"/>
      <c r="X411" s="12"/>
      <c r="Y411" s="12"/>
      <c r="Z411" s="12"/>
    </row>
    <row r="412" spans="18:26">
      <c r="R412" s="13"/>
      <c r="S412" s="12"/>
      <c r="T412" s="12"/>
      <c r="U412" s="12"/>
      <c r="V412" s="12"/>
      <c r="W412" s="12"/>
      <c r="X412" s="12"/>
      <c r="Y412" s="12"/>
      <c r="Z412" s="12"/>
    </row>
    <row r="413" spans="18:26">
      <c r="R413" s="13"/>
      <c r="S413" s="12"/>
      <c r="T413" s="12"/>
      <c r="U413" s="12"/>
      <c r="V413" s="12"/>
      <c r="W413" s="12"/>
      <c r="X413" s="12"/>
      <c r="Y413" s="12"/>
      <c r="Z413" s="12"/>
    </row>
    <row r="414" spans="18:26">
      <c r="R414" s="13"/>
      <c r="S414" s="12"/>
      <c r="T414" s="12"/>
      <c r="U414" s="12"/>
      <c r="V414" s="12"/>
      <c r="W414" s="12"/>
      <c r="X414" s="12"/>
      <c r="Y414" s="12"/>
      <c r="Z414" s="12"/>
    </row>
    <row r="415" spans="18:26">
      <c r="R415" s="13"/>
      <c r="S415" s="12"/>
      <c r="T415" s="12"/>
      <c r="U415" s="12"/>
      <c r="V415" s="12"/>
      <c r="W415" s="12"/>
      <c r="X415" s="12"/>
      <c r="Y415" s="12"/>
      <c r="Z415" s="12"/>
    </row>
    <row r="416" spans="18:26">
      <c r="R416" s="13"/>
      <c r="S416" s="12"/>
      <c r="T416" s="12"/>
      <c r="U416" s="12"/>
      <c r="V416" s="12"/>
      <c r="W416" s="12"/>
      <c r="X416" s="12"/>
      <c r="Y416" s="12"/>
      <c r="Z416" s="12"/>
    </row>
    <row r="417" spans="1:26">
      <c r="R417" s="13"/>
      <c r="S417" s="12"/>
      <c r="T417" s="12"/>
      <c r="U417" s="12"/>
      <c r="V417" s="12"/>
      <c r="W417" s="12"/>
      <c r="X417" s="12"/>
      <c r="Y417" s="12"/>
      <c r="Z417" s="12"/>
    </row>
    <row r="418" spans="1:26">
      <c r="A418" s="37"/>
      <c r="B418" s="13"/>
      <c r="D418" s="13"/>
      <c r="E418" s="38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2"/>
      <c r="T418" s="12"/>
      <c r="U418" s="12"/>
      <c r="V418" s="12"/>
      <c r="W418" s="12"/>
      <c r="X418" s="12"/>
      <c r="Y418" s="12"/>
      <c r="Z418" s="12"/>
    </row>
    <row r="419" spans="1:26">
      <c r="A419" s="37"/>
      <c r="B419" s="13"/>
      <c r="D419" s="13"/>
      <c r="E419" s="38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2"/>
      <c r="T419" s="12"/>
      <c r="U419" s="12"/>
      <c r="V419" s="12"/>
      <c r="W419" s="12"/>
      <c r="X419" s="12"/>
      <c r="Y419" s="12"/>
      <c r="Z419" s="12"/>
    </row>
    <row r="420" spans="1:26">
      <c r="A420" s="37"/>
      <c r="B420" s="13"/>
      <c r="D420" s="13"/>
      <c r="E420" s="38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2"/>
      <c r="T420" s="12"/>
      <c r="U420" s="12"/>
      <c r="V420" s="12"/>
      <c r="W420" s="12"/>
      <c r="X420" s="12"/>
      <c r="Y420" s="12"/>
      <c r="Z420" s="12"/>
    </row>
    <row r="421" spans="1:26">
      <c r="A421" s="37"/>
      <c r="B421" s="13"/>
      <c r="D421" s="13"/>
      <c r="E421" s="38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2"/>
      <c r="T421" s="12"/>
      <c r="U421" s="12"/>
      <c r="V421" s="12"/>
      <c r="W421" s="12"/>
      <c r="X421" s="12"/>
      <c r="Y421" s="12"/>
      <c r="Z421" s="12"/>
    </row>
    <row r="422" spans="1:26">
      <c r="A422" s="37"/>
      <c r="B422" s="13"/>
      <c r="D422" s="13"/>
      <c r="E422" s="38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2"/>
      <c r="T422" s="12"/>
      <c r="U422" s="12"/>
      <c r="V422" s="12"/>
      <c r="W422" s="12"/>
      <c r="X422" s="12"/>
      <c r="Y422" s="12"/>
      <c r="Z422" s="12"/>
    </row>
    <row r="423" spans="1:26">
      <c r="A423" s="37"/>
      <c r="B423" s="13"/>
      <c r="D423" s="13"/>
      <c r="E423" s="38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2"/>
      <c r="T423" s="12"/>
      <c r="U423" s="12"/>
      <c r="V423" s="12"/>
      <c r="W423" s="12"/>
      <c r="X423" s="12"/>
      <c r="Y423" s="12"/>
      <c r="Z423" s="12"/>
    </row>
    <row r="424" spans="1:26">
      <c r="A424" s="37"/>
      <c r="B424" s="13"/>
      <c r="D424" s="13"/>
      <c r="E424" s="38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2"/>
      <c r="T424" s="12"/>
      <c r="U424" s="12"/>
      <c r="V424" s="12"/>
      <c r="W424" s="12"/>
      <c r="X424" s="12"/>
      <c r="Y424" s="12"/>
      <c r="Z424" s="12"/>
    </row>
    <row r="425" spans="1:26">
      <c r="A425" s="37"/>
      <c r="B425" s="13"/>
      <c r="D425" s="13"/>
      <c r="E425" s="38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2"/>
      <c r="T425" s="12"/>
      <c r="U425" s="12"/>
      <c r="V425" s="12"/>
      <c r="W425" s="12"/>
      <c r="X425" s="12"/>
      <c r="Y425" s="12"/>
      <c r="Z425" s="12"/>
    </row>
    <row r="426" spans="1:26">
      <c r="A426" s="37"/>
      <c r="B426" s="13"/>
      <c r="D426" s="13"/>
      <c r="E426" s="38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2"/>
      <c r="T426" s="12"/>
      <c r="U426" s="12"/>
      <c r="V426" s="12"/>
      <c r="W426" s="12"/>
      <c r="X426" s="12"/>
      <c r="Y426" s="12"/>
      <c r="Z426" s="12"/>
    </row>
    <row r="427" spans="1:26">
      <c r="A427" s="37"/>
      <c r="B427" s="13"/>
      <c r="D427" s="13"/>
      <c r="E427" s="38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2"/>
      <c r="T427" s="12"/>
      <c r="U427" s="12"/>
      <c r="V427" s="12"/>
      <c r="W427" s="12"/>
      <c r="X427" s="12"/>
      <c r="Y427" s="12"/>
      <c r="Z427" s="12"/>
    </row>
    <row r="428" spans="1:26">
      <c r="A428" s="37"/>
      <c r="B428" s="13"/>
      <c r="D428" s="13"/>
      <c r="E428" s="38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2"/>
      <c r="T428" s="12"/>
      <c r="U428" s="12"/>
      <c r="V428" s="12"/>
      <c r="W428" s="12"/>
      <c r="X428" s="12"/>
      <c r="Y428" s="12"/>
      <c r="Z428" s="12"/>
    </row>
    <row r="429" spans="1:26">
      <c r="A429" s="37"/>
      <c r="B429" s="13"/>
      <c r="D429" s="13"/>
      <c r="E429" s="38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2"/>
      <c r="T429" s="12"/>
      <c r="U429" s="12"/>
      <c r="V429" s="12"/>
      <c r="W429" s="12"/>
      <c r="X429" s="12"/>
      <c r="Y429" s="12"/>
      <c r="Z429" s="12"/>
    </row>
    <row r="430" spans="1:26">
      <c r="A430" s="37"/>
      <c r="B430" s="13"/>
      <c r="D430" s="13"/>
      <c r="E430" s="38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2"/>
      <c r="T430" s="12"/>
      <c r="U430" s="12"/>
      <c r="V430" s="12"/>
      <c r="W430" s="12"/>
      <c r="X430" s="12"/>
      <c r="Y430" s="12"/>
      <c r="Z430" s="12"/>
    </row>
    <row r="431" spans="1:26">
      <c r="A431" s="37"/>
      <c r="B431" s="13"/>
      <c r="D431" s="13"/>
      <c r="E431" s="38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2"/>
      <c r="T431" s="12"/>
      <c r="U431" s="12"/>
      <c r="V431" s="12"/>
      <c r="W431" s="12"/>
      <c r="X431" s="12"/>
      <c r="Y431" s="12"/>
      <c r="Z431" s="12"/>
    </row>
    <row r="432" spans="1:26">
      <c r="A432" s="37"/>
      <c r="B432" s="13"/>
      <c r="D432" s="13"/>
      <c r="E432" s="38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2"/>
      <c r="T432" s="12"/>
      <c r="U432" s="12"/>
      <c r="V432" s="12"/>
      <c r="W432" s="12"/>
      <c r="X432" s="12"/>
      <c r="Y432" s="12"/>
      <c r="Z432" s="12"/>
    </row>
    <row r="433" spans="1:26">
      <c r="A433" s="37"/>
      <c r="B433" s="13"/>
      <c r="D433" s="13"/>
      <c r="E433" s="38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2"/>
      <c r="T433" s="12"/>
      <c r="U433" s="12"/>
      <c r="V433" s="12"/>
      <c r="W433" s="12"/>
      <c r="X433" s="12"/>
      <c r="Y433" s="12"/>
      <c r="Z433" s="12"/>
    </row>
    <row r="434" spans="1:26">
      <c r="A434" s="37"/>
      <c r="B434" s="13"/>
      <c r="D434" s="13"/>
      <c r="E434" s="38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2"/>
      <c r="T434" s="12"/>
      <c r="U434" s="12"/>
      <c r="V434" s="12"/>
      <c r="W434" s="12"/>
      <c r="X434" s="12"/>
      <c r="Y434" s="12"/>
      <c r="Z434" s="12"/>
    </row>
    <row r="435" spans="1:26">
      <c r="A435" s="37"/>
      <c r="B435" s="13"/>
      <c r="D435" s="13"/>
      <c r="E435" s="38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2"/>
      <c r="T435" s="12"/>
      <c r="U435" s="12"/>
      <c r="V435" s="12"/>
      <c r="W435" s="12"/>
      <c r="X435" s="12"/>
      <c r="Y435" s="12"/>
      <c r="Z435" s="12"/>
    </row>
    <row r="436" spans="1:26">
      <c r="A436" s="37"/>
      <c r="B436" s="13"/>
      <c r="D436" s="13"/>
      <c r="E436" s="38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2"/>
      <c r="T436" s="12"/>
      <c r="U436" s="12"/>
      <c r="V436" s="12"/>
      <c r="W436" s="12"/>
      <c r="X436" s="12"/>
      <c r="Y436" s="12"/>
      <c r="Z436" s="12"/>
    </row>
    <row r="437" spans="1:26">
      <c r="A437" s="37"/>
      <c r="B437" s="13"/>
      <c r="D437" s="13"/>
      <c r="E437" s="38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2"/>
      <c r="T437" s="12"/>
      <c r="U437" s="12"/>
      <c r="V437" s="12"/>
      <c r="W437" s="12"/>
      <c r="X437" s="12"/>
      <c r="Y437" s="12"/>
      <c r="Z437" s="12"/>
    </row>
    <row r="438" spans="1:26">
      <c r="A438" s="37"/>
      <c r="B438" s="13"/>
      <c r="D438" s="13"/>
      <c r="E438" s="38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2"/>
      <c r="T438" s="12"/>
      <c r="U438" s="12"/>
      <c r="V438" s="12"/>
      <c r="W438" s="12"/>
      <c r="X438" s="12"/>
      <c r="Y438" s="12"/>
      <c r="Z438" s="12"/>
    </row>
    <row r="439" spans="1:26">
      <c r="A439" s="37"/>
      <c r="B439" s="13"/>
      <c r="D439" s="13"/>
      <c r="E439" s="38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2"/>
      <c r="T439" s="12"/>
      <c r="U439" s="12"/>
      <c r="V439" s="12"/>
      <c r="W439" s="12"/>
      <c r="X439" s="12"/>
      <c r="Y439" s="12"/>
      <c r="Z439" s="12"/>
    </row>
    <row r="440" spans="1:26">
      <c r="A440" s="37"/>
      <c r="B440" s="13"/>
      <c r="D440" s="13"/>
      <c r="E440" s="38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2"/>
      <c r="T440" s="12"/>
      <c r="U440" s="12"/>
      <c r="V440" s="12"/>
      <c r="W440" s="12"/>
      <c r="X440" s="12"/>
      <c r="Y440" s="12"/>
      <c r="Z440" s="12"/>
    </row>
    <row r="441" spans="1:26">
      <c r="A441" s="37"/>
      <c r="B441" s="13"/>
      <c r="D441" s="13"/>
      <c r="E441" s="38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2"/>
      <c r="T441" s="12"/>
      <c r="U441" s="12"/>
      <c r="V441" s="12"/>
      <c r="W441" s="12"/>
      <c r="X441" s="12"/>
      <c r="Y441" s="12"/>
      <c r="Z441" s="12"/>
    </row>
    <row r="442" spans="1:26">
      <c r="A442" s="37"/>
      <c r="B442" s="13"/>
      <c r="D442" s="13"/>
      <c r="E442" s="38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2"/>
      <c r="T442" s="12"/>
      <c r="U442" s="12"/>
      <c r="V442" s="12"/>
      <c r="W442" s="12"/>
      <c r="X442" s="12"/>
      <c r="Y442" s="12"/>
      <c r="Z442" s="12"/>
    </row>
    <row r="443" spans="1:26">
      <c r="A443" s="37"/>
      <c r="B443" s="13"/>
      <c r="D443" s="13"/>
      <c r="E443" s="38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2"/>
      <c r="T443" s="12"/>
      <c r="U443" s="12"/>
      <c r="V443" s="12"/>
      <c r="W443" s="12"/>
      <c r="X443" s="12"/>
      <c r="Y443" s="12"/>
      <c r="Z443" s="12"/>
    </row>
    <row r="444" spans="1:26">
      <c r="A444" s="37"/>
      <c r="B444" s="13"/>
      <c r="D444" s="13"/>
      <c r="E444" s="38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2"/>
      <c r="T444" s="12"/>
      <c r="U444" s="12"/>
      <c r="V444" s="12"/>
      <c r="W444" s="12"/>
      <c r="X444" s="12"/>
      <c r="Y444" s="12"/>
      <c r="Z444" s="12"/>
    </row>
    <row r="445" spans="1:26">
      <c r="A445" s="37"/>
      <c r="B445" s="13"/>
      <c r="D445" s="13"/>
      <c r="E445" s="38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2"/>
      <c r="T445" s="12"/>
      <c r="U445" s="12"/>
      <c r="V445" s="12"/>
      <c r="W445" s="12"/>
      <c r="X445" s="12"/>
      <c r="Y445" s="12"/>
      <c r="Z445" s="12"/>
    </row>
    <row r="446" spans="1:26">
      <c r="A446" s="37"/>
      <c r="B446" s="13"/>
      <c r="D446" s="13"/>
      <c r="E446" s="38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2"/>
      <c r="T446" s="12"/>
      <c r="U446" s="12"/>
      <c r="V446" s="12"/>
      <c r="W446" s="12"/>
      <c r="X446" s="12"/>
      <c r="Y446" s="12"/>
      <c r="Z446" s="12"/>
    </row>
    <row r="447" spans="1:26">
      <c r="A447" s="37"/>
      <c r="B447" s="13"/>
      <c r="D447" s="13"/>
      <c r="E447" s="38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2"/>
      <c r="T447" s="12"/>
      <c r="U447" s="12"/>
      <c r="V447" s="12"/>
      <c r="W447" s="12"/>
      <c r="X447" s="12"/>
      <c r="Y447" s="12"/>
      <c r="Z447" s="12"/>
    </row>
    <row r="448" spans="1:26">
      <c r="A448" s="37"/>
      <c r="B448" s="13"/>
      <c r="D448" s="13"/>
      <c r="E448" s="38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2"/>
      <c r="T448" s="12"/>
      <c r="U448" s="12"/>
      <c r="V448" s="12"/>
      <c r="W448" s="12"/>
      <c r="X448" s="12"/>
      <c r="Y448" s="12"/>
      <c r="Z448" s="12"/>
    </row>
    <row r="449" spans="1:26">
      <c r="A449" s="37"/>
      <c r="B449" s="13"/>
      <c r="D449" s="13"/>
      <c r="E449" s="38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2"/>
      <c r="T449" s="12"/>
      <c r="U449" s="12"/>
      <c r="V449" s="12"/>
      <c r="W449" s="12"/>
      <c r="X449" s="12"/>
      <c r="Y449" s="12"/>
      <c r="Z449" s="12"/>
    </row>
    <row r="450" spans="1:26">
      <c r="A450" s="37"/>
      <c r="B450" s="13"/>
      <c r="D450" s="13"/>
      <c r="E450" s="38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2"/>
      <c r="T450" s="12"/>
      <c r="U450" s="12"/>
      <c r="V450" s="12"/>
      <c r="W450" s="12"/>
      <c r="X450" s="12"/>
      <c r="Y450" s="12"/>
      <c r="Z450" s="12"/>
    </row>
    <row r="451" spans="1:26">
      <c r="A451" s="37"/>
      <c r="B451" s="13"/>
      <c r="D451" s="13"/>
      <c r="E451" s="38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2"/>
      <c r="T451" s="12"/>
      <c r="U451" s="12"/>
      <c r="V451" s="12"/>
      <c r="W451" s="12"/>
      <c r="X451" s="12"/>
      <c r="Y451" s="12"/>
      <c r="Z451" s="12"/>
    </row>
    <row r="452" spans="1:26">
      <c r="A452" s="37"/>
      <c r="B452" s="13"/>
      <c r="D452" s="13"/>
      <c r="E452" s="38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2"/>
      <c r="T452" s="12"/>
      <c r="U452" s="12"/>
      <c r="V452" s="12"/>
      <c r="W452" s="12"/>
      <c r="X452" s="12"/>
      <c r="Y452" s="12"/>
      <c r="Z452" s="12"/>
    </row>
    <row r="453" spans="1:26">
      <c r="A453" s="37"/>
      <c r="B453" s="13"/>
      <c r="D453" s="13"/>
      <c r="E453" s="38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2"/>
      <c r="T453" s="12"/>
      <c r="U453" s="12"/>
      <c r="V453" s="12"/>
      <c r="W453" s="12"/>
      <c r="X453" s="12"/>
      <c r="Y453" s="12"/>
      <c r="Z453" s="12"/>
    </row>
    <row r="454" spans="1:26">
      <c r="A454" s="37"/>
      <c r="B454" s="13"/>
      <c r="D454" s="13"/>
      <c r="E454" s="38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2"/>
      <c r="T454" s="12"/>
      <c r="U454" s="12"/>
      <c r="V454" s="12"/>
      <c r="W454" s="12"/>
      <c r="X454" s="12"/>
      <c r="Y454" s="12"/>
      <c r="Z454" s="12"/>
    </row>
    <row r="455" spans="1:26">
      <c r="A455" s="37"/>
      <c r="B455" s="13"/>
      <c r="D455" s="13"/>
      <c r="E455" s="38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2"/>
      <c r="T455" s="12"/>
      <c r="U455" s="12"/>
      <c r="V455" s="12"/>
      <c r="W455" s="12"/>
      <c r="X455" s="12"/>
      <c r="Y455" s="12"/>
      <c r="Z455" s="12"/>
    </row>
    <row r="456" spans="1:26">
      <c r="A456" s="37"/>
      <c r="B456" s="13"/>
      <c r="D456" s="13"/>
      <c r="E456" s="38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2"/>
      <c r="T456" s="12"/>
      <c r="U456" s="12"/>
      <c r="V456" s="12"/>
      <c r="W456" s="12"/>
      <c r="X456" s="12"/>
      <c r="Y456" s="12"/>
      <c r="Z456" s="12"/>
    </row>
    <row r="457" spans="1:26">
      <c r="A457" s="37"/>
      <c r="B457" s="13"/>
      <c r="D457" s="13"/>
      <c r="E457" s="38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2"/>
      <c r="T457" s="12"/>
      <c r="U457" s="12"/>
      <c r="V457" s="12"/>
      <c r="W457" s="12"/>
      <c r="X457" s="12"/>
      <c r="Y457" s="12"/>
      <c r="Z457" s="12"/>
    </row>
    <row r="458" spans="1:26">
      <c r="A458" s="37"/>
      <c r="B458" s="13"/>
      <c r="D458" s="13"/>
      <c r="E458" s="38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2"/>
      <c r="T458" s="12"/>
      <c r="U458" s="12"/>
      <c r="V458" s="12"/>
      <c r="W458" s="12"/>
      <c r="X458" s="12"/>
      <c r="Y458" s="12"/>
      <c r="Z458" s="12"/>
    </row>
    <row r="459" spans="1:26">
      <c r="A459" s="37"/>
      <c r="B459" s="13"/>
      <c r="D459" s="13"/>
      <c r="E459" s="38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2"/>
      <c r="T459" s="12"/>
      <c r="U459" s="12"/>
      <c r="V459" s="12"/>
      <c r="W459" s="12"/>
      <c r="X459" s="12"/>
      <c r="Y459" s="12"/>
      <c r="Z459" s="12"/>
    </row>
    <row r="460" spans="1:26">
      <c r="A460" s="37"/>
      <c r="B460" s="13"/>
      <c r="D460" s="13"/>
      <c r="E460" s="38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2"/>
      <c r="T460" s="12"/>
      <c r="U460" s="12"/>
      <c r="V460" s="12"/>
      <c r="W460" s="12"/>
      <c r="X460" s="12"/>
      <c r="Y460" s="12"/>
      <c r="Z460" s="12"/>
    </row>
    <row r="461" spans="1:26">
      <c r="A461" s="37"/>
      <c r="B461" s="13"/>
      <c r="D461" s="13"/>
      <c r="E461" s="38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2"/>
      <c r="T461" s="12"/>
      <c r="U461" s="12"/>
      <c r="V461" s="12"/>
      <c r="W461" s="12"/>
      <c r="X461" s="12"/>
      <c r="Y461" s="12"/>
      <c r="Z461" s="12"/>
    </row>
    <row r="462" spans="1:26">
      <c r="A462" s="37"/>
      <c r="B462" s="13"/>
      <c r="D462" s="13"/>
      <c r="E462" s="38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2"/>
      <c r="T462" s="12"/>
      <c r="U462" s="12"/>
      <c r="V462" s="12"/>
      <c r="W462" s="12"/>
      <c r="X462" s="12"/>
      <c r="Y462" s="12"/>
      <c r="Z462" s="12"/>
    </row>
    <row r="463" spans="1:26">
      <c r="A463" s="37"/>
      <c r="B463" s="13"/>
      <c r="D463" s="13"/>
      <c r="E463" s="38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2"/>
      <c r="T463" s="12"/>
      <c r="U463" s="12"/>
      <c r="V463" s="12"/>
      <c r="W463" s="12"/>
      <c r="X463" s="12"/>
      <c r="Y463" s="12"/>
      <c r="Z463" s="12"/>
    </row>
    <row r="464" spans="1:26">
      <c r="A464" s="37"/>
      <c r="B464" s="13"/>
      <c r="D464" s="13"/>
      <c r="E464" s="38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2"/>
      <c r="T464" s="12"/>
      <c r="U464" s="12"/>
      <c r="V464" s="12"/>
      <c r="W464" s="12"/>
      <c r="X464" s="12"/>
      <c r="Y464" s="12"/>
      <c r="Z464" s="12"/>
    </row>
    <row r="465" spans="1:26">
      <c r="A465" s="37"/>
      <c r="B465" s="13"/>
      <c r="D465" s="13"/>
      <c r="E465" s="38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2"/>
      <c r="T465" s="12"/>
      <c r="U465" s="12"/>
      <c r="V465" s="12"/>
      <c r="W465" s="12"/>
      <c r="X465" s="12"/>
      <c r="Y465" s="12"/>
      <c r="Z465" s="12"/>
    </row>
    <row r="466" spans="1:26">
      <c r="A466" s="37"/>
      <c r="B466" s="13"/>
      <c r="D466" s="13"/>
      <c r="E466" s="38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2"/>
      <c r="T466" s="12"/>
      <c r="U466" s="12"/>
      <c r="V466" s="12"/>
      <c r="W466" s="12"/>
      <c r="X466" s="12"/>
      <c r="Y466" s="12"/>
      <c r="Z466" s="12"/>
    </row>
    <row r="467" spans="1:26">
      <c r="A467" s="37"/>
      <c r="B467" s="13"/>
      <c r="D467" s="13"/>
      <c r="E467" s="38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2"/>
      <c r="T467" s="12"/>
      <c r="U467" s="12"/>
      <c r="V467" s="12"/>
      <c r="W467" s="12"/>
      <c r="X467" s="12"/>
      <c r="Y467" s="12"/>
      <c r="Z467" s="12"/>
    </row>
    <row r="468" spans="1:26">
      <c r="A468" s="37"/>
      <c r="B468" s="13"/>
      <c r="D468" s="13"/>
      <c r="E468" s="38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2"/>
      <c r="T468" s="12"/>
      <c r="U468" s="12"/>
      <c r="V468" s="12"/>
      <c r="W468" s="12"/>
      <c r="X468" s="12"/>
      <c r="Y468" s="12"/>
      <c r="Z468" s="12"/>
    </row>
    <row r="469" spans="1:26">
      <c r="A469" s="37"/>
      <c r="B469" s="13"/>
      <c r="D469" s="13"/>
      <c r="E469" s="38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2"/>
      <c r="T469" s="12"/>
      <c r="U469" s="12"/>
      <c r="V469" s="12"/>
      <c r="W469" s="12"/>
      <c r="X469" s="12"/>
      <c r="Y469" s="12"/>
      <c r="Z469" s="12"/>
    </row>
    <row r="470" spans="1:26">
      <c r="A470" s="37"/>
      <c r="B470" s="13"/>
      <c r="D470" s="13"/>
      <c r="E470" s="38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2"/>
      <c r="T470" s="12"/>
      <c r="U470" s="12"/>
      <c r="V470" s="12"/>
      <c r="W470" s="12"/>
      <c r="X470" s="12"/>
      <c r="Y470" s="12"/>
      <c r="Z470" s="12"/>
    </row>
    <row r="471" spans="1:26">
      <c r="A471" s="37"/>
      <c r="B471" s="13"/>
      <c r="D471" s="13"/>
      <c r="E471" s="38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2"/>
      <c r="T471" s="12"/>
      <c r="U471" s="12"/>
      <c r="V471" s="12"/>
      <c r="W471" s="12"/>
      <c r="X471" s="12"/>
      <c r="Y471" s="12"/>
      <c r="Z471" s="12"/>
    </row>
    <row r="472" spans="1:26">
      <c r="A472" s="37"/>
      <c r="B472" s="13"/>
      <c r="D472" s="13"/>
      <c r="E472" s="38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2"/>
      <c r="T472" s="12"/>
      <c r="U472" s="12"/>
      <c r="V472" s="12"/>
      <c r="W472" s="12"/>
      <c r="X472" s="12"/>
      <c r="Y472" s="12"/>
      <c r="Z472" s="12"/>
    </row>
    <row r="473" spans="1:26">
      <c r="A473" s="37"/>
      <c r="B473" s="13"/>
      <c r="D473" s="13"/>
      <c r="E473" s="38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2"/>
      <c r="T473" s="12"/>
      <c r="U473" s="12"/>
      <c r="V473" s="12"/>
      <c r="W473" s="12"/>
      <c r="X473" s="12"/>
      <c r="Y473" s="12"/>
      <c r="Z473" s="12"/>
    </row>
    <row r="474" spans="1:26">
      <c r="A474" s="37"/>
      <c r="B474" s="13"/>
      <c r="D474" s="13"/>
      <c r="E474" s="38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2"/>
      <c r="T474" s="12"/>
      <c r="U474" s="12"/>
      <c r="V474" s="12"/>
      <c r="W474" s="12"/>
      <c r="X474" s="12"/>
      <c r="Y474" s="12"/>
      <c r="Z474" s="12"/>
    </row>
    <row r="475" spans="1:26">
      <c r="A475" s="37"/>
      <c r="B475" s="13"/>
      <c r="D475" s="13"/>
      <c r="E475" s="38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2"/>
      <c r="T475" s="12"/>
      <c r="U475" s="12"/>
      <c r="V475" s="12"/>
      <c r="W475" s="12"/>
      <c r="X475" s="12"/>
      <c r="Y475" s="12"/>
      <c r="Z475" s="12"/>
    </row>
    <row r="476" spans="1:26">
      <c r="A476" s="37"/>
      <c r="B476" s="13"/>
      <c r="D476" s="13"/>
      <c r="E476" s="38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2"/>
      <c r="T476" s="12"/>
      <c r="U476" s="12"/>
      <c r="V476" s="12"/>
      <c r="W476" s="12"/>
      <c r="X476" s="12"/>
      <c r="Y476" s="12"/>
      <c r="Z476" s="12"/>
    </row>
    <row r="477" spans="1:26">
      <c r="A477" s="37"/>
      <c r="B477" s="13"/>
      <c r="D477" s="13"/>
      <c r="E477" s="38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2"/>
      <c r="T477" s="12"/>
      <c r="U477" s="12"/>
      <c r="V477" s="12"/>
      <c r="W477" s="12"/>
      <c r="X477" s="12"/>
      <c r="Y477" s="12"/>
      <c r="Z477" s="12"/>
    </row>
    <row r="478" spans="1:26">
      <c r="A478" s="37"/>
      <c r="B478" s="13"/>
      <c r="D478" s="13"/>
      <c r="E478" s="38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2"/>
      <c r="T478" s="12"/>
      <c r="U478" s="12"/>
      <c r="V478" s="12"/>
      <c r="W478" s="12"/>
      <c r="X478" s="12"/>
      <c r="Y478" s="12"/>
      <c r="Z478" s="12"/>
    </row>
    <row r="479" spans="1:26">
      <c r="A479" s="37"/>
      <c r="B479" s="13"/>
      <c r="D479" s="13"/>
      <c r="E479" s="38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2"/>
      <c r="T479" s="12"/>
      <c r="U479" s="12"/>
      <c r="V479" s="12"/>
      <c r="W479" s="12"/>
      <c r="X479" s="12"/>
      <c r="Y479" s="12"/>
      <c r="Z479" s="12"/>
    </row>
    <row r="480" spans="1:26">
      <c r="A480" s="37"/>
      <c r="B480" s="13"/>
      <c r="D480" s="13"/>
      <c r="E480" s="38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2"/>
      <c r="T480" s="12"/>
      <c r="U480" s="12"/>
      <c r="V480" s="12"/>
      <c r="W480" s="12"/>
      <c r="X480" s="12"/>
      <c r="Y480" s="12"/>
      <c r="Z480" s="12"/>
    </row>
    <row r="481" spans="1:26">
      <c r="A481" s="37"/>
      <c r="B481" s="13"/>
      <c r="D481" s="13"/>
      <c r="E481" s="38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2"/>
      <c r="T481" s="12"/>
      <c r="U481" s="12"/>
      <c r="V481" s="12"/>
      <c r="W481" s="12"/>
      <c r="X481" s="12"/>
      <c r="Y481" s="12"/>
      <c r="Z481" s="12"/>
    </row>
    <row r="482" spans="1:26">
      <c r="A482" s="37"/>
      <c r="B482" s="13"/>
      <c r="D482" s="13"/>
      <c r="E482" s="38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2"/>
      <c r="T482" s="12"/>
      <c r="U482" s="12"/>
      <c r="V482" s="12"/>
      <c r="W482" s="12"/>
      <c r="X482" s="12"/>
      <c r="Y482" s="12"/>
      <c r="Z482" s="12"/>
    </row>
    <row r="483" spans="1:26">
      <c r="A483" s="37"/>
      <c r="B483" s="13"/>
      <c r="D483" s="13"/>
      <c r="E483" s="38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2"/>
      <c r="T483" s="12"/>
      <c r="U483" s="12"/>
      <c r="V483" s="12"/>
      <c r="W483" s="12"/>
      <c r="X483" s="12"/>
      <c r="Y483" s="12"/>
      <c r="Z483" s="12"/>
    </row>
    <row r="484" spans="1:26">
      <c r="A484" s="37"/>
      <c r="B484" s="13"/>
      <c r="D484" s="13"/>
      <c r="E484" s="38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2"/>
      <c r="T484" s="12"/>
      <c r="U484" s="12"/>
      <c r="V484" s="12"/>
      <c r="W484" s="12"/>
      <c r="X484" s="12"/>
      <c r="Y484" s="12"/>
      <c r="Z484" s="12"/>
    </row>
    <row r="485" spans="1:26">
      <c r="A485" s="37"/>
      <c r="B485" s="13"/>
      <c r="D485" s="13"/>
      <c r="E485" s="38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2"/>
      <c r="T485" s="12"/>
      <c r="U485" s="12"/>
      <c r="V485" s="12"/>
      <c r="W485" s="12"/>
      <c r="X485" s="12"/>
      <c r="Y485" s="12"/>
      <c r="Z485" s="12"/>
    </row>
    <row r="486" spans="1:26">
      <c r="A486" s="37"/>
      <c r="B486" s="13"/>
      <c r="D486" s="13"/>
      <c r="E486" s="38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2"/>
      <c r="T486" s="12"/>
      <c r="U486" s="12"/>
      <c r="V486" s="12"/>
      <c r="W486" s="12"/>
      <c r="X486" s="12"/>
      <c r="Y486" s="12"/>
      <c r="Z486" s="12"/>
    </row>
    <row r="487" spans="1:26">
      <c r="A487" s="37"/>
      <c r="B487" s="13"/>
      <c r="D487" s="13"/>
      <c r="E487" s="38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2"/>
      <c r="T487" s="12"/>
      <c r="U487" s="12"/>
      <c r="V487" s="12"/>
      <c r="W487" s="12"/>
      <c r="X487" s="12"/>
      <c r="Y487" s="12"/>
      <c r="Z487" s="12"/>
    </row>
    <row r="488" spans="1:26">
      <c r="A488" s="37"/>
      <c r="B488" s="13"/>
      <c r="D488" s="13"/>
      <c r="E488" s="38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2"/>
      <c r="T488" s="12"/>
      <c r="U488" s="12"/>
      <c r="V488" s="12"/>
      <c r="W488" s="12"/>
      <c r="X488" s="12"/>
      <c r="Y488" s="12"/>
      <c r="Z488" s="12"/>
    </row>
    <row r="489" spans="1:26">
      <c r="A489" s="37"/>
      <c r="B489" s="13"/>
      <c r="D489" s="13"/>
      <c r="E489" s="38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2"/>
      <c r="T489" s="12"/>
      <c r="U489" s="12"/>
      <c r="V489" s="12"/>
      <c r="W489" s="12"/>
      <c r="X489" s="12"/>
      <c r="Y489" s="12"/>
      <c r="Z489" s="12"/>
    </row>
    <row r="490" spans="1:26">
      <c r="A490" s="37"/>
      <c r="B490" s="13"/>
      <c r="D490" s="13"/>
      <c r="E490" s="38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2"/>
      <c r="T490" s="12"/>
      <c r="U490" s="12"/>
      <c r="V490" s="12"/>
      <c r="W490" s="12"/>
      <c r="X490" s="12"/>
      <c r="Y490" s="12"/>
      <c r="Z490" s="12"/>
    </row>
    <row r="491" spans="1:26">
      <c r="A491" s="37"/>
      <c r="B491" s="13"/>
      <c r="D491" s="13"/>
      <c r="E491" s="38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2"/>
      <c r="T491" s="12"/>
      <c r="U491" s="12"/>
      <c r="V491" s="12"/>
      <c r="W491" s="12"/>
      <c r="X491" s="12"/>
      <c r="Y491" s="12"/>
      <c r="Z491" s="12"/>
    </row>
    <row r="492" spans="1:26">
      <c r="A492" s="37"/>
      <c r="B492" s="13"/>
      <c r="D492" s="13"/>
      <c r="E492" s="38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2"/>
      <c r="T492" s="12"/>
      <c r="U492" s="12"/>
      <c r="V492" s="12"/>
      <c r="W492" s="12"/>
      <c r="X492" s="12"/>
      <c r="Y492" s="12"/>
      <c r="Z492" s="12"/>
    </row>
    <row r="493" spans="1:26">
      <c r="A493" s="37"/>
      <c r="B493" s="13"/>
      <c r="D493" s="13"/>
      <c r="E493" s="38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2"/>
      <c r="T493" s="12"/>
      <c r="U493" s="12"/>
      <c r="V493" s="12"/>
      <c r="W493" s="12"/>
      <c r="X493" s="12"/>
      <c r="Y493" s="12"/>
      <c r="Z493" s="12"/>
    </row>
    <row r="494" spans="1:26">
      <c r="A494" s="37"/>
      <c r="B494" s="13"/>
      <c r="D494" s="13"/>
      <c r="E494" s="38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2"/>
      <c r="T494" s="12"/>
      <c r="U494" s="12"/>
      <c r="V494" s="12"/>
      <c r="W494" s="12"/>
      <c r="X494" s="12"/>
      <c r="Y494" s="12"/>
      <c r="Z494" s="12"/>
    </row>
    <row r="495" spans="1:26">
      <c r="A495" s="37"/>
      <c r="B495" s="13"/>
      <c r="D495" s="13"/>
      <c r="E495" s="38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2"/>
      <c r="T495" s="12"/>
      <c r="U495" s="12"/>
      <c r="V495" s="12"/>
      <c r="W495" s="12"/>
      <c r="X495" s="12"/>
      <c r="Y495" s="12"/>
      <c r="Z495" s="12"/>
    </row>
    <row r="496" spans="1:26">
      <c r="A496" s="37"/>
      <c r="B496" s="13"/>
      <c r="D496" s="13"/>
      <c r="E496" s="38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2"/>
      <c r="T496" s="12"/>
      <c r="U496" s="12"/>
      <c r="V496" s="12"/>
      <c r="W496" s="12"/>
      <c r="X496" s="12"/>
      <c r="Y496" s="12"/>
      <c r="Z496" s="12"/>
    </row>
    <row r="497" spans="1:26">
      <c r="A497" s="37"/>
      <c r="B497" s="13"/>
      <c r="D497" s="13"/>
      <c r="E497" s="38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2"/>
      <c r="T497" s="12"/>
      <c r="U497" s="12"/>
      <c r="V497" s="12"/>
      <c r="W497" s="12"/>
      <c r="X497" s="12"/>
      <c r="Y497" s="12"/>
      <c r="Z497" s="12"/>
    </row>
    <row r="498" spans="1:26">
      <c r="A498" s="37"/>
      <c r="B498" s="13"/>
      <c r="D498" s="13"/>
      <c r="E498" s="38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2"/>
      <c r="T498" s="12"/>
      <c r="U498" s="12"/>
      <c r="V498" s="12"/>
      <c r="W498" s="12"/>
      <c r="X498" s="12"/>
      <c r="Y498" s="12"/>
      <c r="Z498" s="12"/>
    </row>
    <row r="499" spans="1:26">
      <c r="A499" s="37"/>
      <c r="B499" s="13"/>
      <c r="D499" s="13"/>
      <c r="E499" s="38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2"/>
      <c r="T499" s="12"/>
      <c r="U499" s="12"/>
      <c r="V499" s="12"/>
      <c r="W499" s="12"/>
      <c r="X499" s="12"/>
      <c r="Y499" s="12"/>
      <c r="Z499" s="12"/>
    </row>
    <row r="500" spans="1:26">
      <c r="A500" s="37"/>
      <c r="B500" s="13"/>
      <c r="D500" s="13"/>
      <c r="E500" s="38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2"/>
      <c r="T500" s="12"/>
      <c r="U500" s="12"/>
      <c r="V500" s="12"/>
      <c r="W500" s="12"/>
      <c r="X500" s="12"/>
      <c r="Y500" s="12"/>
      <c r="Z500" s="12"/>
    </row>
    <row r="501" spans="1:26">
      <c r="A501" s="37"/>
      <c r="B501" s="13"/>
      <c r="D501" s="13"/>
      <c r="E501" s="38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2"/>
      <c r="T501" s="12"/>
      <c r="U501" s="12"/>
      <c r="V501" s="12"/>
      <c r="W501" s="12"/>
      <c r="X501" s="12"/>
      <c r="Y501" s="12"/>
      <c r="Z501" s="12"/>
    </row>
    <row r="502" spans="1:26">
      <c r="A502" s="37"/>
      <c r="B502" s="13"/>
      <c r="D502" s="13"/>
      <c r="E502" s="38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2"/>
      <c r="T502" s="12"/>
      <c r="U502" s="12"/>
      <c r="V502" s="12"/>
      <c r="W502" s="12"/>
      <c r="X502" s="12"/>
      <c r="Y502" s="12"/>
      <c r="Z502" s="12"/>
    </row>
    <row r="503" spans="1:26">
      <c r="A503" s="37"/>
      <c r="B503" s="13"/>
      <c r="D503" s="13"/>
      <c r="E503" s="38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2"/>
      <c r="T503" s="12"/>
      <c r="U503" s="12"/>
      <c r="V503" s="12"/>
      <c r="W503" s="12"/>
      <c r="X503" s="12"/>
      <c r="Y503" s="12"/>
      <c r="Z503" s="12"/>
    </row>
    <row r="504" spans="1:26">
      <c r="A504" s="37"/>
      <c r="B504" s="13"/>
      <c r="D504" s="13"/>
      <c r="E504" s="38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2"/>
      <c r="T504" s="12"/>
      <c r="U504" s="12"/>
      <c r="V504" s="12"/>
      <c r="W504" s="12"/>
      <c r="X504" s="12"/>
      <c r="Y504" s="12"/>
      <c r="Z504" s="12"/>
    </row>
    <row r="505" spans="1:26">
      <c r="A505" s="37"/>
      <c r="B505" s="13"/>
      <c r="D505" s="13"/>
      <c r="E505" s="38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2"/>
      <c r="T505" s="12"/>
      <c r="U505" s="12"/>
      <c r="V505" s="12"/>
      <c r="W505" s="12"/>
      <c r="X505" s="12"/>
      <c r="Y505" s="12"/>
      <c r="Z505" s="12"/>
    </row>
    <row r="506" spans="1:26">
      <c r="A506" s="37"/>
      <c r="B506" s="13"/>
      <c r="D506" s="13"/>
      <c r="E506" s="38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2"/>
      <c r="T506" s="12"/>
      <c r="U506" s="12"/>
      <c r="V506" s="12"/>
      <c r="W506" s="12"/>
      <c r="X506" s="12"/>
      <c r="Y506" s="12"/>
      <c r="Z506" s="12"/>
    </row>
    <row r="507" spans="1:26">
      <c r="A507" s="37"/>
      <c r="B507" s="13"/>
      <c r="D507" s="13"/>
      <c r="E507" s="38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2"/>
      <c r="T507" s="12"/>
      <c r="U507" s="12"/>
      <c r="V507" s="12"/>
      <c r="W507" s="12"/>
      <c r="X507" s="12"/>
      <c r="Y507" s="12"/>
      <c r="Z507" s="12"/>
    </row>
    <row r="508" spans="1:26">
      <c r="A508" s="37"/>
      <c r="B508" s="13"/>
      <c r="D508" s="13"/>
      <c r="E508" s="38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2"/>
      <c r="T508" s="12"/>
      <c r="U508" s="12"/>
      <c r="V508" s="12"/>
      <c r="W508" s="12"/>
      <c r="X508" s="12"/>
      <c r="Y508" s="12"/>
      <c r="Z508" s="12"/>
    </row>
    <row r="509" spans="1:26">
      <c r="A509" s="37"/>
      <c r="B509" s="13"/>
      <c r="D509" s="13"/>
      <c r="E509" s="38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2"/>
      <c r="T509" s="12"/>
      <c r="U509" s="12"/>
      <c r="V509" s="12"/>
      <c r="W509" s="12"/>
      <c r="X509" s="12"/>
      <c r="Y509" s="12"/>
      <c r="Z509" s="12"/>
    </row>
    <row r="510" spans="1:26">
      <c r="A510" s="37"/>
      <c r="B510" s="13"/>
      <c r="D510" s="13"/>
      <c r="E510" s="38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2"/>
      <c r="T510" s="12"/>
      <c r="U510" s="12"/>
      <c r="V510" s="12"/>
      <c r="W510" s="12"/>
      <c r="X510" s="12"/>
      <c r="Y510" s="12"/>
      <c r="Z510" s="12"/>
    </row>
    <row r="511" spans="1:26">
      <c r="A511" s="37"/>
      <c r="B511" s="13"/>
      <c r="D511" s="13"/>
      <c r="E511" s="38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2"/>
      <c r="T511" s="12"/>
      <c r="U511" s="12"/>
      <c r="V511" s="12"/>
      <c r="W511" s="12"/>
      <c r="X511" s="12"/>
      <c r="Y511" s="12"/>
      <c r="Z511" s="12"/>
    </row>
    <row r="512" spans="1:26">
      <c r="A512" s="37"/>
      <c r="B512" s="13"/>
      <c r="D512" s="13"/>
      <c r="E512" s="38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2"/>
      <c r="T512" s="12"/>
      <c r="U512" s="12"/>
      <c r="V512" s="12"/>
      <c r="W512" s="12"/>
      <c r="X512" s="12"/>
      <c r="Y512" s="12"/>
      <c r="Z512" s="12"/>
    </row>
    <row r="513" spans="1:26">
      <c r="A513" s="37"/>
      <c r="B513" s="13"/>
      <c r="D513" s="13"/>
      <c r="E513" s="38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2"/>
      <c r="T513" s="12"/>
      <c r="U513" s="12"/>
      <c r="V513" s="12"/>
      <c r="W513" s="12"/>
      <c r="X513" s="12"/>
      <c r="Y513" s="12"/>
      <c r="Z513" s="12"/>
    </row>
    <row r="514" spans="1:26">
      <c r="A514" s="37"/>
      <c r="B514" s="13"/>
      <c r="D514" s="13"/>
      <c r="E514" s="38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2"/>
      <c r="T514" s="12"/>
      <c r="U514" s="12"/>
      <c r="V514" s="12"/>
      <c r="W514" s="12"/>
      <c r="X514" s="12"/>
      <c r="Y514" s="12"/>
      <c r="Z514" s="12"/>
    </row>
    <row r="515" spans="1:26">
      <c r="A515" s="37"/>
      <c r="B515" s="13"/>
      <c r="D515" s="13"/>
      <c r="E515" s="38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2"/>
      <c r="T515" s="12"/>
      <c r="U515" s="12"/>
      <c r="V515" s="12"/>
      <c r="W515" s="12"/>
      <c r="X515" s="12"/>
      <c r="Y515" s="12"/>
      <c r="Z515" s="12"/>
    </row>
    <row r="516" spans="1:26">
      <c r="A516" s="37"/>
      <c r="B516" s="13"/>
      <c r="D516" s="13"/>
      <c r="E516" s="38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2"/>
      <c r="T516" s="12"/>
      <c r="U516" s="12"/>
      <c r="V516" s="12"/>
      <c r="W516" s="12"/>
      <c r="X516" s="12"/>
      <c r="Y516" s="12"/>
      <c r="Z516" s="12"/>
    </row>
    <row r="517" spans="1:26">
      <c r="A517" s="37"/>
      <c r="B517" s="13"/>
      <c r="D517" s="13"/>
      <c r="E517" s="38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2"/>
      <c r="T517" s="12"/>
      <c r="U517" s="12"/>
      <c r="V517" s="12"/>
      <c r="W517" s="12"/>
      <c r="X517" s="12"/>
      <c r="Y517" s="12"/>
      <c r="Z517" s="12"/>
    </row>
    <row r="518" spans="1:26">
      <c r="A518" s="37"/>
      <c r="B518" s="13"/>
      <c r="D518" s="13"/>
      <c r="E518" s="38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2"/>
      <c r="T518" s="12"/>
      <c r="U518" s="12"/>
      <c r="V518" s="12"/>
      <c r="W518" s="12"/>
      <c r="X518" s="12"/>
      <c r="Y518" s="12"/>
      <c r="Z518" s="12"/>
    </row>
    <row r="519" spans="1:26">
      <c r="A519" s="37"/>
      <c r="B519" s="13"/>
      <c r="D519" s="13"/>
      <c r="E519" s="38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2"/>
      <c r="T519" s="12"/>
      <c r="U519" s="12"/>
      <c r="V519" s="12"/>
      <c r="W519" s="12"/>
      <c r="X519" s="12"/>
      <c r="Y519" s="12"/>
      <c r="Z519" s="12"/>
    </row>
    <row r="520" spans="1:26">
      <c r="A520" s="37"/>
      <c r="B520" s="13"/>
      <c r="D520" s="13"/>
      <c r="E520" s="38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2"/>
      <c r="T520" s="12"/>
      <c r="U520" s="12"/>
      <c r="V520" s="12"/>
      <c r="W520" s="12"/>
      <c r="X520" s="12"/>
      <c r="Y520" s="12"/>
      <c r="Z520" s="12"/>
    </row>
    <row r="521" spans="1:26">
      <c r="A521" s="37"/>
      <c r="B521" s="13"/>
      <c r="D521" s="13"/>
      <c r="E521" s="38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2"/>
      <c r="T521" s="12"/>
      <c r="U521" s="12"/>
      <c r="V521" s="12"/>
      <c r="W521" s="12"/>
      <c r="X521" s="12"/>
      <c r="Y521" s="12"/>
      <c r="Z521" s="12"/>
    </row>
    <row r="522" spans="1:26">
      <c r="A522" s="37"/>
      <c r="B522" s="13"/>
      <c r="D522" s="13"/>
      <c r="E522" s="38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2"/>
      <c r="T522" s="12"/>
      <c r="U522" s="12"/>
      <c r="V522" s="12"/>
      <c r="W522" s="12"/>
      <c r="X522" s="12"/>
      <c r="Y522" s="12"/>
      <c r="Z522" s="12"/>
    </row>
    <row r="523" spans="1:26">
      <c r="A523" s="37"/>
      <c r="B523" s="13"/>
      <c r="D523" s="13"/>
      <c r="E523" s="38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2"/>
      <c r="T523" s="12"/>
      <c r="U523" s="12"/>
      <c r="V523" s="12"/>
      <c r="W523" s="12"/>
      <c r="X523" s="12"/>
      <c r="Y523" s="12"/>
      <c r="Z523" s="12"/>
    </row>
    <row r="524" spans="1:26">
      <c r="A524" s="37"/>
      <c r="B524" s="13"/>
      <c r="D524" s="13"/>
      <c r="E524" s="38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2"/>
      <c r="T524" s="12"/>
      <c r="U524" s="12"/>
      <c r="V524" s="12"/>
      <c r="W524" s="12"/>
      <c r="X524" s="12"/>
      <c r="Y524" s="12"/>
      <c r="Z524" s="12"/>
    </row>
    <row r="525" spans="1:26">
      <c r="A525" s="37"/>
      <c r="B525" s="13"/>
      <c r="D525" s="13"/>
      <c r="E525" s="38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2"/>
      <c r="T525" s="12"/>
      <c r="U525" s="12"/>
      <c r="V525" s="12"/>
      <c r="W525" s="12"/>
      <c r="X525" s="12"/>
      <c r="Y525" s="12"/>
      <c r="Z525" s="12"/>
    </row>
    <row r="526" spans="1:26">
      <c r="A526" s="37"/>
      <c r="B526" s="13"/>
      <c r="D526" s="13"/>
      <c r="E526" s="38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2"/>
      <c r="T526" s="12"/>
      <c r="U526" s="12"/>
      <c r="V526" s="12"/>
      <c r="W526" s="12"/>
      <c r="X526" s="12"/>
      <c r="Y526" s="12"/>
      <c r="Z526" s="12"/>
    </row>
    <row r="527" spans="1:26">
      <c r="A527" s="37"/>
      <c r="B527" s="13"/>
      <c r="D527" s="13"/>
      <c r="E527" s="38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2"/>
      <c r="T527" s="12"/>
      <c r="U527" s="12"/>
      <c r="V527" s="12"/>
      <c r="W527" s="12"/>
      <c r="X527" s="12"/>
      <c r="Y527" s="12"/>
      <c r="Z527" s="12"/>
    </row>
    <row r="528" spans="1:26">
      <c r="A528" s="37"/>
      <c r="B528" s="13"/>
      <c r="D528" s="13"/>
      <c r="E528" s="38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2"/>
      <c r="T528" s="12"/>
      <c r="U528" s="12"/>
      <c r="V528" s="12"/>
      <c r="W528" s="12"/>
      <c r="X528" s="12"/>
      <c r="Y528" s="12"/>
      <c r="Z528" s="12"/>
    </row>
    <row r="529" spans="1:26">
      <c r="A529" s="37"/>
      <c r="B529" s="13"/>
      <c r="D529" s="13"/>
      <c r="E529" s="38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2"/>
      <c r="T529" s="12"/>
      <c r="U529" s="12"/>
      <c r="V529" s="12"/>
      <c r="W529" s="12"/>
      <c r="X529" s="12"/>
      <c r="Y529" s="12"/>
      <c r="Z529" s="12"/>
    </row>
    <row r="530" spans="1:26">
      <c r="A530" s="37"/>
      <c r="B530" s="13"/>
      <c r="D530" s="13"/>
      <c r="E530" s="38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2"/>
      <c r="T530" s="12"/>
      <c r="U530" s="12"/>
      <c r="V530" s="12"/>
      <c r="W530" s="12"/>
      <c r="X530" s="12"/>
      <c r="Y530" s="12"/>
      <c r="Z530" s="12"/>
    </row>
    <row r="531" spans="1:26">
      <c r="A531" s="37"/>
      <c r="B531" s="13"/>
      <c r="D531" s="13"/>
      <c r="E531" s="38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2"/>
      <c r="T531" s="12"/>
      <c r="U531" s="12"/>
      <c r="V531" s="12"/>
      <c r="W531" s="12"/>
      <c r="X531" s="12"/>
      <c r="Y531" s="12"/>
      <c r="Z531" s="12"/>
    </row>
    <row r="532" spans="1:26">
      <c r="A532" s="37"/>
      <c r="B532" s="13"/>
      <c r="D532" s="13"/>
      <c r="E532" s="38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2"/>
      <c r="T532" s="12"/>
      <c r="U532" s="12"/>
      <c r="V532" s="12"/>
      <c r="W532" s="12"/>
      <c r="X532" s="12"/>
      <c r="Y532" s="12"/>
      <c r="Z532" s="12"/>
    </row>
    <row r="533" spans="1:26">
      <c r="A533" s="37"/>
      <c r="B533" s="13"/>
      <c r="D533" s="13"/>
      <c r="E533" s="38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2"/>
      <c r="T533" s="12"/>
      <c r="U533" s="12"/>
      <c r="V533" s="12"/>
      <c r="W533" s="12"/>
      <c r="X533" s="12"/>
      <c r="Y533" s="12"/>
      <c r="Z533" s="12"/>
    </row>
    <row r="534" spans="1:26">
      <c r="A534" s="37"/>
      <c r="B534" s="13"/>
      <c r="D534" s="13"/>
      <c r="E534" s="38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2"/>
      <c r="T534" s="12"/>
      <c r="U534" s="12"/>
      <c r="V534" s="12"/>
      <c r="W534" s="12"/>
      <c r="X534" s="12"/>
      <c r="Y534" s="12"/>
      <c r="Z534" s="12"/>
    </row>
    <row r="535" spans="1:26">
      <c r="A535" s="37"/>
      <c r="B535" s="13"/>
      <c r="D535" s="13"/>
      <c r="E535" s="38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2"/>
      <c r="T535" s="12"/>
      <c r="U535" s="12"/>
      <c r="V535" s="12"/>
      <c r="W535" s="12"/>
      <c r="X535" s="12"/>
      <c r="Y535" s="12"/>
      <c r="Z535" s="12"/>
    </row>
    <row r="536" spans="1:26">
      <c r="A536" s="37"/>
      <c r="B536" s="13"/>
      <c r="D536" s="13"/>
      <c r="E536" s="38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2"/>
      <c r="T536" s="12"/>
      <c r="U536" s="12"/>
      <c r="V536" s="12"/>
      <c r="W536" s="12"/>
      <c r="X536" s="12"/>
      <c r="Y536" s="12"/>
      <c r="Z536" s="12"/>
    </row>
    <row r="537" spans="1:26">
      <c r="A537" s="37"/>
      <c r="B537" s="13"/>
      <c r="D537" s="13"/>
      <c r="E537" s="38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2"/>
      <c r="T537" s="12"/>
      <c r="U537" s="12"/>
      <c r="V537" s="12"/>
      <c r="W537" s="12"/>
      <c r="X537" s="12"/>
      <c r="Y537" s="12"/>
      <c r="Z537" s="12"/>
    </row>
    <row r="538" spans="1:26">
      <c r="A538" s="37"/>
      <c r="B538" s="13"/>
      <c r="D538" s="13"/>
      <c r="E538" s="38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2"/>
      <c r="T538" s="12"/>
      <c r="U538" s="12"/>
      <c r="V538" s="12"/>
      <c r="W538" s="12"/>
      <c r="X538" s="12"/>
      <c r="Y538" s="12"/>
      <c r="Z538" s="12"/>
    </row>
    <row r="539" spans="1:26">
      <c r="A539" s="37"/>
      <c r="B539" s="13"/>
      <c r="D539" s="13"/>
      <c r="E539" s="38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2"/>
      <c r="T539" s="12"/>
      <c r="U539" s="12"/>
      <c r="V539" s="12"/>
      <c r="W539" s="12"/>
      <c r="X539" s="12"/>
      <c r="Y539" s="12"/>
      <c r="Z539" s="12"/>
    </row>
    <row r="540" spans="1:26">
      <c r="A540" s="37"/>
      <c r="B540" s="13"/>
      <c r="D540" s="13"/>
      <c r="E540" s="38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2"/>
      <c r="T540" s="12"/>
      <c r="U540" s="12"/>
      <c r="V540" s="12"/>
      <c r="W540" s="12"/>
      <c r="X540" s="12"/>
      <c r="Y540" s="12"/>
      <c r="Z540" s="12"/>
    </row>
    <row r="541" spans="1:26">
      <c r="A541" s="37"/>
      <c r="B541" s="13"/>
      <c r="D541" s="13"/>
      <c r="E541" s="38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2"/>
      <c r="T541" s="12"/>
      <c r="U541" s="12"/>
      <c r="V541" s="12"/>
      <c r="W541" s="12"/>
      <c r="X541" s="12"/>
      <c r="Y541" s="12"/>
      <c r="Z541" s="12"/>
    </row>
    <row r="542" spans="1:26">
      <c r="A542" s="37"/>
      <c r="B542" s="13"/>
      <c r="D542" s="13"/>
      <c r="E542" s="38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2"/>
      <c r="T542" s="12"/>
      <c r="U542" s="12"/>
      <c r="V542" s="12"/>
      <c r="W542" s="12"/>
      <c r="X542" s="12"/>
      <c r="Y542" s="12"/>
      <c r="Z542" s="12"/>
    </row>
    <row r="543" spans="1:26">
      <c r="A543" s="37"/>
      <c r="B543" s="13"/>
      <c r="D543" s="13"/>
      <c r="E543" s="38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2"/>
      <c r="T543" s="12"/>
      <c r="U543" s="12"/>
      <c r="V543" s="12"/>
      <c r="W543" s="12"/>
      <c r="X543" s="12"/>
      <c r="Y543" s="12"/>
      <c r="Z543" s="12"/>
    </row>
    <row r="544" spans="1:26">
      <c r="A544" s="37"/>
      <c r="B544" s="13"/>
      <c r="D544" s="13"/>
      <c r="E544" s="38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2"/>
      <c r="T544" s="12"/>
      <c r="U544" s="12"/>
      <c r="V544" s="12"/>
      <c r="W544" s="12"/>
      <c r="X544" s="12"/>
      <c r="Y544" s="12"/>
      <c r="Z544" s="12"/>
    </row>
    <row r="545" spans="1:26">
      <c r="A545" s="37"/>
      <c r="B545" s="13"/>
      <c r="D545" s="13"/>
      <c r="E545" s="38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2"/>
      <c r="T545" s="12"/>
      <c r="U545" s="12"/>
      <c r="V545" s="12"/>
      <c r="W545" s="12"/>
      <c r="X545" s="12"/>
      <c r="Y545" s="12"/>
      <c r="Z545" s="12"/>
    </row>
    <row r="546" spans="1:26">
      <c r="A546" s="37"/>
      <c r="B546" s="13"/>
      <c r="D546" s="13"/>
      <c r="E546" s="38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2"/>
      <c r="T546" s="12"/>
      <c r="U546" s="12"/>
      <c r="V546" s="12"/>
      <c r="W546" s="12"/>
      <c r="X546" s="12"/>
      <c r="Y546" s="12"/>
      <c r="Z546" s="12"/>
    </row>
    <row r="547" spans="1:26">
      <c r="A547" s="37"/>
      <c r="B547" s="13"/>
      <c r="D547" s="13"/>
      <c r="E547" s="38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2"/>
      <c r="T547" s="12"/>
      <c r="U547" s="12"/>
      <c r="V547" s="12"/>
      <c r="W547" s="12"/>
      <c r="X547" s="12"/>
      <c r="Y547" s="12"/>
      <c r="Z547" s="12"/>
    </row>
    <row r="548" spans="1:26">
      <c r="A548" s="37"/>
      <c r="B548" s="13"/>
      <c r="D548" s="13"/>
      <c r="E548" s="38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2"/>
      <c r="T548" s="12"/>
      <c r="U548" s="12"/>
      <c r="V548" s="12"/>
      <c r="W548" s="12"/>
      <c r="X548" s="12"/>
      <c r="Y548" s="12"/>
      <c r="Z548" s="12"/>
    </row>
    <row r="549" spans="1:26">
      <c r="A549" s="37"/>
      <c r="B549" s="13"/>
      <c r="D549" s="13"/>
      <c r="E549" s="38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2"/>
      <c r="T549" s="12"/>
      <c r="U549" s="12"/>
      <c r="V549" s="12"/>
      <c r="W549" s="12"/>
      <c r="X549" s="12"/>
      <c r="Y549" s="12"/>
      <c r="Z549" s="12"/>
    </row>
    <row r="550" spans="1:26">
      <c r="A550" s="37"/>
      <c r="B550" s="13"/>
      <c r="D550" s="13"/>
      <c r="E550" s="38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2"/>
      <c r="T550" s="12"/>
      <c r="U550" s="12"/>
      <c r="V550" s="12"/>
      <c r="W550" s="12"/>
      <c r="X550" s="12"/>
      <c r="Y550" s="12"/>
      <c r="Z550" s="12"/>
    </row>
    <row r="551" spans="1:26">
      <c r="A551" s="37"/>
      <c r="B551" s="13"/>
      <c r="D551" s="13"/>
      <c r="E551" s="38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2"/>
      <c r="T551" s="12"/>
      <c r="U551" s="12"/>
      <c r="V551" s="12"/>
      <c r="W551" s="12"/>
      <c r="X551" s="12"/>
      <c r="Y551" s="12"/>
      <c r="Z551" s="12"/>
    </row>
    <row r="552" spans="1:26">
      <c r="A552" s="37"/>
      <c r="B552" s="13"/>
      <c r="D552" s="13"/>
      <c r="E552" s="38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2"/>
      <c r="T552" s="12"/>
      <c r="U552" s="12"/>
      <c r="V552" s="12"/>
      <c r="W552" s="12"/>
      <c r="X552" s="12"/>
      <c r="Y552" s="12"/>
      <c r="Z552" s="12"/>
    </row>
    <row r="553" spans="1:26">
      <c r="A553" s="37"/>
      <c r="B553" s="13"/>
      <c r="D553" s="13"/>
      <c r="E553" s="38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2"/>
      <c r="T553" s="12"/>
      <c r="U553" s="12"/>
      <c r="V553" s="12"/>
      <c r="W553" s="12"/>
      <c r="X553" s="12"/>
      <c r="Y553" s="12"/>
      <c r="Z553" s="12"/>
    </row>
    <row r="554" spans="1:26">
      <c r="A554" s="37"/>
      <c r="B554" s="13"/>
      <c r="D554" s="13"/>
      <c r="E554" s="38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2"/>
      <c r="T554" s="12"/>
      <c r="U554" s="12"/>
      <c r="V554" s="12"/>
      <c r="W554" s="12"/>
      <c r="X554" s="12"/>
      <c r="Y554" s="12"/>
      <c r="Z554" s="12"/>
    </row>
    <row r="555" spans="1:26">
      <c r="A555" s="37"/>
      <c r="B555" s="13"/>
      <c r="D555" s="13"/>
      <c r="E555" s="38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2"/>
      <c r="T555" s="12"/>
      <c r="U555" s="12"/>
      <c r="V555" s="12"/>
      <c r="W555" s="12"/>
      <c r="X555" s="12"/>
      <c r="Y555" s="12"/>
      <c r="Z555" s="12"/>
    </row>
    <row r="556" spans="1:26">
      <c r="A556" s="37"/>
      <c r="B556" s="13"/>
      <c r="D556" s="13"/>
      <c r="E556" s="38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2"/>
      <c r="T556" s="12"/>
      <c r="U556" s="12"/>
      <c r="V556" s="12"/>
      <c r="W556" s="12"/>
      <c r="X556" s="12"/>
      <c r="Y556" s="12"/>
      <c r="Z556" s="12"/>
    </row>
    <row r="557" spans="1:26">
      <c r="A557" s="37"/>
      <c r="B557" s="13"/>
      <c r="D557" s="13"/>
      <c r="E557" s="38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2"/>
      <c r="T557" s="12"/>
      <c r="U557" s="12"/>
      <c r="V557" s="12"/>
      <c r="W557" s="12"/>
      <c r="X557" s="12"/>
      <c r="Y557" s="12"/>
      <c r="Z557" s="12"/>
    </row>
    <row r="558" spans="1:26">
      <c r="A558" s="37"/>
      <c r="B558" s="13"/>
      <c r="D558" s="13"/>
      <c r="E558" s="38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2"/>
      <c r="T558" s="12"/>
      <c r="U558" s="12"/>
      <c r="V558" s="12"/>
      <c r="W558" s="12"/>
      <c r="X558" s="12"/>
      <c r="Y558" s="12"/>
      <c r="Z558" s="12"/>
    </row>
    <row r="559" spans="1:26">
      <c r="A559" s="37"/>
      <c r="B559" s="13"/>
      <c r="D559" s="13"/>
      <c r="E559" s="38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2"/>
      <c r="T559" s="12"/>
      <c r="U559" s="12"/>
      <c r="V559" s="12"/>
      <c r="W559" s="12"/>
      <c r="X559" s="12"/>
      <c r="Y559" s="12"/>
      <c r="Z559" s="12"/>
    </row>
    <row r="560" spans="1:26">
      <c r="A560" s="37"/>
      <c r="B560" s="13"/>
      <c r="D560" s="13"/>
      <c r="E560" s="38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2"/>
      <c r="T560" s="12"/>
      <c r="U560" s="12"/>
      <c r="V560" s="12"/>
      <c r="W560" s="12"/>
      <c r="X560" s="12"/>
      <c r="Y560" s="12"/>
      <c r="Z560" s="12"/>
    </row>
    <row r="561" spans="1:26">
      <c r="A561" s="37"/>
      <c r="B561" s="13"/>
      <c r="D561" s="13"/>
      <c r="E561" s="38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2"/>
      <c r="T561" s="12"/>
      <c r="U561" s="12"/>
      <c r="V561" s="12"/>
      <c r="W561" s="12"/>
      <c r="X561" s="12"/>
      <c r="Y561" s="12"/>
      <c r="Z561" s="12"/>
    </row>
    <row r="562" spans="1:26">
      <c r="A562" s="37"/>
      <c r="B562" s="13"/>
      <c r="D562" s="13"/>
      <c r="E562" s="38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2"/>
      <c r="T562" s="12"/>
      <c r="U562" s="12"/>
      <c r="V562" s="12"/>
      <c r="W562" s="12"/>
      <c r="X562" s="12"/>
      <c r="Y562" s="12"/>
      <c r="Z562" s="12"/>
    </row>
    <row r="563" spans="1:26">
      <c r="A563" s="37"/>
      <c r="B563" s="13"/>
      <c r="D563" s="13"/>
      <c r="E563" s="38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2"/>
      <c r="T563" s="12"/>
      <c r="U563" s="12"/>
      <c r="V563" s="12"/>
      <c r="W563" s="12"/>
      <c r="X563" s="12"/>
      <c r="Y563" s="12"/>
      <c r="Z563" s="12"/>
    </row>
    <row r="564" spans="1:26">
      <c r="A564" s="37"/>
      <c r="B564" s="13"/>
      <c r="D564" s="13"/>
      <c r="E564" s="38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2"/>
      <c r="T564" s="12"/>
      <c r="U564" s="12"/>
      <c r="V564" s="12"/>
      <c r="W564" s="12"/>
      <c r="X564" s="12"/>
      <c r="Y564" s="12"/>
      <c r="Z564" s="12"/>
    </row>
    <row r="565" spans="1:26">
      <c r="A565" s="37"/>
      <c r="B565" s="13"/>
      <c r="D565" s="13"/>
      <c r="E565" s="38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2"/>
      <c r="T565" s="12"/>
      <c r="U565" s="12"/>
      <c r="V565" s="12"/>
      <c r="W565" s="12"/>
      <c r="X565" s="12"/>
      <c r="Y565" s="12"/>
      <c r="Z565" s="12"/>
    </row>
    <row r="566" spans="1:26">
      <c r="A566" s="37"/>
      <c r="B566" s="13"/>
      <c r="D566" s="13"/>
      <c r="E566" s="38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2"/>
      <c r="T566" s="12"/>
      <c r="U566" s="12"/>
      <c r="V566" s="12"/>
      <c r="W566" s="12"/>
      <c r="X566" s="12"/>
      <c r="Y566" s="12"/>
      <c r="Z566" s="12"/>
    </row>
    <row r="567" spans="1:26">
      <c r="A567" s="37"/>
      <c r="B567" s="13"/>
      <c r="D567" s="13"/>
      <c r="E567" s="38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2"/>
      <c r="T567" s="12"/>
      <c r="U567" s="12"/>
      <c r="V567" s="12"/>
      <c r="W567" s="12"/>
      <c r="X567" s="12"/>
      <c r="Y567" s="12"/>
      <c r="Z567" s="12"/>
    </row>
    <row r="568" spans="1:26">
      <c r="A568" s="37"/>
      <c r="B568" s="13"/>
      <c r="D568" s="13"/>
      <c r="E568" s="38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2"/>
      <c r="T568" s="12"/>
      <c r="U568" s="12"/>
      <c r="V568" s="12"/>
      <c r="W568" s="12"/>
      <c r="X568" s="12"/>
      <c r="Y568" s="12"/>
      <c r="Z568" s="12"/>
    </row>
    <row r="569" spans="1:26">
      <c r="A569" s="37"/>
      <c r="B569" s="13"/>
      <c r="D569" s="13"/>
      <c r="E569" s="38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2"/>
      <c r="T569" s="12"/>
      <c r="U569" s="12"/>
      <c r="V569" s="12"/>
      <c r="W569" s="12"/>
      <c r="X569" s="12"/>
      <c r="Y569" s="12"/>
      <c r="Z569" s="12"/>
    </row>
    <row r="570" spans="1:26">
      <c r="A570" s="37"/>
      <c r="B570" s="13"/>
      <c r="D570" s="13"/>
      <c r="E570" s="38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2"/>
      <c r="T570" s="12"/>
      <c r="U570" s="12"/>
      <c r="V570" s="12"/>
      <c r="W570" s="12"/>
      <c r="X570" s="12"/>
      <c r="Y570" s="12"/>
      <c r="Z570" s="12"/>
    </row>
    <row r="571" spans="1:26">
      <c r="A571" s="37"/>
      <c r="B571" s="13"/>
      <c r="D571" s="13"/>
      <c r="E571" s="38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2"/>
      <c r="T571" s="12"/>
      <c r="U571" s="12"/>
      <c r="V571" s="12"/>
      <c r="W571" s="12"/>
      <c r="X571" s="12"/>
      <c r="Y571" s="12"/>
      <c r="Z571" s="12"/>
    </row>
    <row r="572" spans="1:26">
      <c r="A572" s="37"/>
      <c r="B572" s="13"/>
      <c r="D572" s="13"/>
      <c r="E572" s="38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2"/>
      <c r="T572" s="12"/>
      <c r="U572" s="12"/>
      <c r="V572" s="12"/>
      <c r="W572" s="12"/>
      <c r="X572" s="12"/>
      <c r="Y572" s="12"/>
      <c r="Z572" s="12"/>
    </row>
    <row r="573" spans="1:26">
      <c r="A573" s="37"/>
      <c r="B573" s="13"/>
      <c r="D573" s="13"/>
      <c r="E573" s="38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2"/>
      <c r="T573" s="12"/>
      <c r="U573" s="12"/>
      <c r="V573" s="12"/>
      <c r="W573" s="12"/>
      <c r="X573" s="12"/>
      <c r="Y573" s="12"/>
      <c r="Z573" s="12"/>
    </row>
    <row r="574" spans="1:26">
      <c r="A574" s="37"/>
      <c r="B574" s="13"/>
      <c r="D574" s="13"/>
      <c r="E574" s="38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2"/>
      <c r="T574" s="12"/>
      <c r="U574" s="12"/>
      <c r="V574" s="12"/>
      <c r="W574" s="12"/>
      <c r="X574" s="12"/>
      <c r="Y574" s="12"/>
      <c r="Z574" s="12"/>
    </row>
    <row r="575" spans="1:26">
      <c r="A575" s="37"/>
      <c r="B575" s="13"/>
      <c r="D575" s="13"/>
      <c r="E575" s="38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2"/>
      <c r="T575" s="12"/>
      <c r="U575" s="12"/>
      <c r="V575" s="12"/>
      <c r="W575" s="12"/>
      <c r="X575" s="12"/>
      <c r="Y575" s="12"/>
      <c r="Z575" s="12"/>
    </row>
    <row r="576" spans="1:26">
      <c r="A576" s="37"/>
      <c r="B576" s="13"/>
      <c r="D576" s="13"/>
      <c r="E576" s="38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2"/>
      <c r="T576" s="12"/>
      <c r="U576" s="12"/>
      <c r="V576" s="12"/>
      <c r="W576" s="12"/>
      <c r="X576" s="12"/>
      <c r="Y576" s="12"/>
      <c r="Z576" s="12"/>
    </row>
    <row r="577" spans="1:26">
      <c r="A577" s="37"/>
      <c r="B577" s="13"/>
      <c r="D577" s="13"/>
      <c r="E577" s="38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2"/>
      <c r="T577" s="12"/>
      <c r="U577" s="12"/>
      <c r="V577" s="12"/>
      <c r="W577" s="12"/>
      <c r="X577" s="12"/>
      <c r="Y577" s="12"/>
      <c r="Z577" s="12"/>
    </row>
    <row r="578" spans="1:26">
      <c r="A578" s="37"/>
      <c r="B578" s="13"/>
      <c r="D578" s="13"/>
      <c r="E578" s="38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2"/>
      <c r="T578" s="12"/>
      <c r="U578" s="12"/>
      <c r="V578" s="12"/>
      <c r="W578" s="12"/>
      <c r="X578" s="12"/>
      <c r="Y578" s="12"/>
      <c r="Z578" s="12"/>
    </row>
    <row r="579" spans="1:26">
      <c r="A579" s="37"/>
      <c r="B579" s="13"/>
      <c r="D579" s="13"/>
      <c r="E579" s="38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2"/>
      <c r="T579" s="12"/>
      <c r="U579" s="12"/>
      <c r="V579" s="12"/>
      <c r="W579" s="12"/>
      <c r="X579" s="12"/>
      <c r="Y579" s="12"/>
      <c r="Z579" s="12"/>
    </row>
    <row r="580" spans="1:26">
      <c r="A580" s="37"/>
      <c r="B580" s="13"/>
      <c r="D580" s="13"/>
      <c r="E580" s="38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2"/>
      <c r="T580" s="12"/>
      <c r="U580" s="12"/>
      <c r="V580" s="12"/>
      <c r="W580" s="12"/>
      <c r="X580" s="12"/>
      <c r="Y580" s="12"/>
      <c r="Z580" s="12"/>
    </row>
    <row r="581" spans="1:26">
      <c r="A581" s="37"/>
      <c r="B581" s="13"/>
      <c r="D581" s="13"/>
      <c r="E581" s="38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2"/>
      <c r="T581" s="12"/>
      <c r="U581" s="12"/>
      <c r="V581" s="12"/>
      <c r="W581" s="12"/>
      <c r="X581" s="12"/>
      <c r="Y581" s="12"/>
      <c r="Z581" s="12"/>
    </row>
    <row r="582" spans="1:26">
      <c r="A582" s="37"/>
      <c r="B582" s="13"/>
      <c r="D582" s="13"/>
      <c r="E582" s="38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2"/>
      <c r="T582" s="12"/>
      <c r="U582" s="12"/>
      <c r="V582" s="12"/>
      <c r="W582" s="12"/>
      <c r="X582" s="12"/>
      <c r="Y582" s="12"/>
      <c r="Z582" s="12"/>
    </row>
    <row r="583" spans="1:26">
      <c r="A583" s="37"/>
      <c r="B583" s="13"/>
      <c r="D583" s="13"/>
      <c r="E583" s="38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2"/>
      <c r="T583" s="12"/>
      <c r="U583" s="12"/>
      <c r="V583" s="12"/>
      <c r="W583" s="12"/>
      <c r="X583" s="12"/>
      <c r="Y583" s="12"/>
      <c r="Z583" s="12"/>
    </row>
    <row r="584" spans="1:26">
      <c r="A584" s="37"/>
      <c r="B584" s="13"/>
      <c r="D584" s="13"/>
      <c r="E584" s="38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2"/>
      <c r="T584" s="12"/>
      <c r="U584" s="12"/>
      <c r="V584" s="12"/>
      <c r="W584" s="12"/>
      <c r="X584" s="12"/>
      <c r="Y584" s="12"/>
      <c r="Z584" s="12"/>
    </row>
    <row r="585" spans="1:26">
      <c r="A585" s="37"/>
      <c r="B585" s="13"/>
      <c r="D585" s="13"/>
      <c r="E585" s="38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2"/>
      <c r="T585" s="12"/>
      <c r="U585" s="12"/>
      <c r="V585" s="12"/>
      <c r="W585" s="12"/>
      <c r="X585" s="12"/>
      <c r="Y585" s="12"/>
      <c r="Z585" s="12"/>
    </row>
    <row r="586" spans="1:26">
      <c r="A586" s="37"/>
      <c r="B586" s="13"/>
      <c r="D586" s="13"/>
      <c r="E586" s="38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2"/>
      <c r="T586" s="12"/>
      <c r="U586" s="12"/>
      <c r="V586" s="12"/>
      <c r="W586" s="12"/>
      <c r="X586" s="12"/>
      <c r="Y586" s="12"/>
      <c r="Z586" s="12"/>
    </row>
    <row r="587" spans="1:26">
      <c r="A587" s="37"/>
      <c r="B587" s="13"/>
      <c r="D587" s="13"/>
      <c r="E587" s="38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2"/>
      <c r="T587" s="12"/>
      <c r="U587" s="12"/>
      <c r="V587" s="12"/>
      <c r="W587" s="12"/>
      <c r="X587" s="12"/>
      <c r="Y587" s="12"/>
      <c r="Z587" s="12"/>
    </row>
    <row r="588" spans="1:26">
      <c r="A588" s="37"/>
      <c r="B588" s="13"/>
      <c r="D588" s="13"/>
      <c r="E588" s="38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2"/>
      <c r="T588" s="12"/>
      <c r="U588" s="12"/>
      <c r="V588" s="12"/>
      <c r="W588" s="12"/>
      <c r="X588" s="12"/>
      <c r="Y588" s="12"/>
      <c r="Z588" s="12"/>
    </row>
    <row r="589" spans="1:26">
      <c r="A589" s="37"/>
      <c r="B589" s="13"/>
      <c r="D589" s="13"/>
      <c r="E589" s="38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2"/>
      <c r="T589" s="12"/>
      <c r="U589" s="12"/>
      <c r="V589" s="12"/>
      <c r="W589" s="12"/>
      <c r="X589" s="12"/>
      <c r="Y589" s="12"/>
      <c r="Z589" s="12"/>
    </row>
    <row r="590" spans="1:26">
      <c r="A590" s="37"/>
      <c r="B590" s="13"/>
      <c r="D590" s="13"/>
      <c r="E590" s="38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2"/>
      <c r="T590" s="12"/>
      <c r="U590" s="12"/>
      <c r="V590" s="12"/>
      <c r="W590" s="12"/>
      <c r="X590" s="12"/>
      <c r="Y590" s="12"/>
      <c r="Z590" s="12"/>
    </row>
    <row r="591" spans="1:26">
      <c r="A591" s="37"/>
      <c r="B591" s="13"/>
      <c r="D591" s="13"/>
      <c r="E591" s="38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2"/>
      <c r="T591" s="12"/>
      <c r="U591" s="12"/>
      <c r="V591" s="12"/>
      <c r="W591" s="12"/>
      <c r="X591" s="12"/>
      <c r="Y591" s="12"/>
      <c r="Z591" s="12"/>
    </row>
    <row r="592" spans="1:26">
      <c r="A592" s="37"/>
      <c r="B592" s="13"/>
      <c r="D592" s="13"/>
      <c r="E592" s="38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2"/>
      <c r="T592" s="12"/>
      <c r="U592" s="12"/>
      <c r="V592" s="12"/>
      <c r="W592" s="12"/>
      <c r="X592" s="12"/>
      <c r="Y592" s="12"/>
      <c r="Z592" s="12"/>
    </row>
    <row r="593" spans="1:26">
      <c r="A593" s="37"/>
      <c r="B593" s="13"/>
      <c r="D593" s="13"/>
      <c r="E593" s="38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2"/>
      <c r="T593" s="12"/>
      <c r="U593" s="12"/>
      <c r="V593" s="12"/>
      <c r="W593" s="12"/>
      <c r="X593" s="12"/>
      <c r="Y593" s="12"/>
      <c r="Z593" s="12"/>
    </row>
    <row r="594" spans="1:26">
      <c r="A594" s="37"/>
      <c r="B594" s="13"/>
      <c r="D594" s="13"/>
      <c r="E594" s="38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2"/>
      <c r="T594" s="12"/>
      <c r="U594" s="12"/>
      <c r="V594" s="12"/>
      <c r="W594" s="12"/>
      <c r="X594" s="12"/>
      <c r="Y594" s="12"/>
      <c r="Z594" s="12"/>
    </row>
    <row r="595" spans="1:26">
      <c r="A595" s="37"/>
      <c r="B595" s="13"/>
      <c r="D595" s="13"/>
      <c r="E595" s="38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2"/>
      <c r="T595" s="12"/>
      <c r="U595" s="12"/>
      <c r="V595" s="12"/>
      <c r="W595" s="12"/>
      <c r="X595" s="12"/>
      <c r="Y595" s="12"/>
      <c r="Z595" s="12"/>
    </row>
    <row r="596" spans="1:26">
      <c r="A596" s="37"/>
      <c r="B596" s="13"/>
      <c r="D596" s="13"/>
      <c r="E596" s="38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2"/>
      <c r="T596" s="12"/>
      <c r="U596" s="12"/>
      <c r="V596" s="12"/>
      <c r="W596" s="12"/>
      <c r="X596" s="12"/>
      <c r="Y596" s="12"/>
      <c r="Z596" s="12"/>
    </row>
    <row r="597" spans="1:26">
      <c r="A597" s="37"/>
      <c r="B597" s="13"/>
      <c r="D597" s="13"/>
      <c r="E597" s="38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2"/>
      <c r="T597" s="12"/>
      <c r="U597" s="12"/>
      <c r="V597" s="12"/>
      <c r="W597" s="12"/>
      <c r="X597" s="12"/>
      <c r="Y597" s="12"/>
      <c r="Z597" s="12"/>
    </row>
    <row r="598" spans="1:26">
      <c r="A598" s="37"/>
      <c r="B598" s="13"/>
      <c r="D598" s="13"/>
      <c r="E598" s="38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2"/>
      <c r="T598" s="12"/>
      <c r="U598" s="12"/>
      <c r="V598" s="12"/>
      <c r="W598" s="12"/>
      <c r="X598" s="12"/>
      <c r="Y598" s="12"/>
      <c r="Z598" s="12"/>
    </row>
    <row r="599" spans="1:26">
      <c r="A599" s="37"/>
      <c r="B599" s="13"/>
      <c r="D599" s="13"/>
      <c r="E599" s="38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2"/>
      <c r="T599" s="12"/>
      <c r="U599" s="12"/>
      <c r="V599" s="12"/>
      <c r="W599" s="12"/>
      <c r="X599" s="12"/>
      <c r="Y599" s="12"/>
      <c r="Z599" s="12"/>
    </row>
    <row r="600" spans="1:26">
      <c r="A600" s="37"/>
      <c r="B600" s="13"/>
      <c r="D600" s="13"/>
      <c r="E600" s="38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2"/>
      <c r="T600" s="12"/>
      <c r="U600" s="12"/>
      <c r="V600" s="12"/>
      <c r="W600" s="12"/>
      <c r="X600" s="12"/>
      <c r="Y600" s="12"/>
      <c r="Z600" s="12"/>
    </row>
    <row r="601" spans="1:26">
      <c r="A601" s="37"/>
      <c r="B601" s="13"/>
      <c r="D601" s="13"/>
      <c r="E601" s="38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2"/>
      <c r="T601" s="12"/>
      <c r="U601" s="12"/>
      <c r="V601" s="12"/>
      <c r="W601" s="12"/>
      <c r="X601" s="12"/>
      <c r="Y601" s="12"/>
      <c r="Z601" s="12"/>
    </row>
    <row r="602" spans="1:26">
      <c r="A602" s="37"/>
      <c r="B602" s="13"/>
      <c r="D602" s="13"/>
      <c r="E602" s="38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2"/>
      <c r="T602" s="12"/>
      <c r="U602" s="12"/>
      <c r="V602" s="12"/>
      <c r="W602" s="12"/>
      <c r="X602" s="12"/>
      <c r="Y602" s="12"/>
      <c r="Z602" s="12"/>
    </row>
    <row r="603" spans="1:26">
      <c r="A603" s="37"/>
      <c r="B603" s="13"/>
      <c r="D603" s="13"/>
      <c r="E603" s="38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2"/>
      <c r="T603" s="12"/>
      <c r="U603" s="12"/>
      <c r="V603" s="12"/>
      <c r="W603" s="12"/>
      <c r="X603" s="12"/>
      <c r="Y603" s="12"/>
      <c r="Z603" s="12"/>
    </row>
    <row r="604" spans="1:26">
      <c r="A604" s="37"/>
      <c r="B604" s="13"/>
      <c r="D604" s="13"/>
      <c r="E604" s="38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2"/>
      <c r="T604" s="12"/>
      <c r="U604" s="12"/>
      <c r="V604" s="12"/>
      <c r="W604" s="12"/>
      <c r="X604" s="12"/>
      <c r="Y604" s="12"/>
      <c r="Z604" s="12"/>
    </row>
    <row r="605" spans="1:26">
      <c r="A605" s="37"/>
      <c r="B605" s="13"/>
      <c r="D605" s="13"/>
      <c r="E605" s="38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2"/>
      <c r="T605" s="12"/>
      <c r="U605" s="12"/>
      <c r="V605" s="12"/>
      <c r="W605" s="12"/>
      <c r="X605" s="12"/>
      <c r="Y605" s="12"/>
      <c r="Z605" s="12"/>
    </row>
    <row r="606" spans="1:26">
      <c r="A606" s="37"/>
      <c r="B606" s="13"/>
      <c r="D606" s="13"/>
      <c r="E606" s="38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2"/>
      <c r="T606" s="12"/>
      <c r="U606" s="12"/>
      <c r="V606" s="12"/>
      <c r="W606" s="12"/>
      <c r="X606" s="12"/>
      <c r="Y606" s="12"/>
      <c r="Z606" s="12"/>
    </row>
    <row r="607" spans="1:26">
      <c r="A607" s="37"/>
      <c r="B607" s="13"/>
      <c r="D607" s="13"/>
      <c r="E607" s="38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2"/>
      <c r="T607" s="12"/>
      <c r="U607" s="12"/>
      <c r="V607" s="12"/>
      <c r="W607" s="12"/>
      <c r="X607" s="12"/>
      <c r="Y607" s="12"/>
      <c r="Z607" s="12"/>
    </row>
    <row r="608" spans="1:26">
      <c r="A608" s="37"/>
      <c r="B608" s="13"/>
      <c r="D608" s="13"/>
      <c r="E608" s="38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2"/>
      <c r="T608" s="12"/>
      <c r="U608" s="12"/>
      <c r="V608" s="12"/>
      <c r="W608" s="12"/>
      <c r="X608" s="12"/>
      <c r="Y608" s="12"/>
      <c r="Z608" s="12"/>
    </row>
    <row r="609" spans="1:26">
      <c r="A609" s="37"/>
      <c r="B609" s="13"/>
      <c r="D609" s="13"/>
      <c r="E609" s="38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2"/>
      <c r="T609" s="12"/>
      <c r="U609" s="12"/>
      <c r="V609" s="12"/>
      <c r="W609" s="12"/>
      <c r="X609" s="12"/>
      <c r="Y609" s="12"/>
      <c r="Z609" s="12"/>
    </row>
    <row r="610" spans="1:26">
      <c r="A610" s="37"/>
      <c r="B610" s="13"/>
      <c r="D610" s="13"/>
      <c r="E610" s="38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2"/>
      <c r="T610" s="12"/>
      <c r="U610" s="12"/>
      <c r="V610" s="12"/>
      <c r="W610" s="12"/>
      <c r="X610" s="12"/>
      <c r="Y610" s="12"/>
      <c r="Z610" s="12"/>
    </row>
    <row r="611" spans="1:26">
      <c r="A611" s="37"/>
      <c r="B611" s="13"/>
      <c r="D611" s="13"/>
      <c r="E611" s="38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2"/>
      <c r="T611" s="12"/>
      <c r="U611" s="12"/>
      <c r="V611" s="12"/>
      <c r="W611" s="12"/>
      <c r="X611" s="12"/>
      <c r="Y611" s="12"/>
      <c r="Z611" s="12"/>
    </row>
    <row r="612" spans="1:26">
      <c r="A612" s="37"/>
      <c r="B612" s="13"/>
      <c r="D612" s="13"/>
      <c r="E612" s="38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2"/>
      <c r="T612" s="12"/>
      <c r="U612" s="12"/>
      <c r="V612" s="12"/>
      <c r="W612" s="12"/>
      <c r="X612" s="12"/>
      <c r="Y612" s="12"/>
      <c r="Z612" s="12"/>
    </row>
    <row r="613" spans="1:26">
      <c r="A613" s="37"/>
      <c r="B613" s="13"/>
      <c r="D613" s="13"/>
      <c r="E613" s="38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2"/>
      <c r="T613" s="12"/>
      <c r="U613" s="12"/>
      <c r="V613" s="12"/>
      <c r="W613" s="12"/>
      <c r="X613" s="12"/>
      <c r="Y613" s="12"/>
      <c r="Z613" s="12"/>
    </row>
    <row r="614" spans="1:26">
      <c r="A614" s="37"/>
      <c r="B614" s="13"/>
      <c r="D614" s="13"/>
      <c r="E614" s="38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2"/>
      <c r="T614" s="12"/>
      <c r="U614" s="12"/>
      <c r="V614" s="12"/>
      <c r="W614" s="12"/>
      <c r="X614" s="12"/>
      <c r="Y614" s="12"/>
      <c r="Z614" s="12"/>
    </row>
    <row r="615" spans="1:26">
      <c r="A615" s="37"/>
      <c r="B615" s="13"/>
      <c r="D615" s="13"/>
      <c r="E615" s="38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2"/>
      <c r="T615" s="12"/>
      <c r="U615" s="12"/>
      <c r="V615" s="12"/>
      <c r="W615" s="12"/>
      <c r="X615" s="12"/>
      <c r="Y615" s="12"/>
      <c r="Z615" s="12"/>
    </row>
    <row r="616" spans="1:26">
      <c r="A616" s="37"/>
      <c r="B616" s="13"/>
      <c r="D616" s="13"/>
      <c r="E616" s="38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2"/>
      <c r="T616" s="12"/>
      <c r="U616" s="12"/>
      <c r="V616" s="12"/>
      <c r="W616" s="12"/>
      <c r="X616" s="12"/>
      <c r="Y616" s="12"/>
      <c r="Z616" s="12"/>
    </row>
    <row r="617" spans="1:26">
      <c r="A617" s="37"/>
      <c r="B617" s="13"/>
      <c r="D617" s="13"/>
      <c r="E617" s="38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2"/>
      <c r="T617" s="12"/>
      <c r="U617" s="12"/>
      <c r="V617" s="12"/>
      <c r="W617" s="12"/>
      <c r="X617" s="12"/>
      <c r="Y617" s="12"/>
      <c r="Z617" s="12"/>
    </row>
    <row r="618" spans="1:26">
      <c r="A618" s="37"/>
      <c r="B618" s="13"/>
      <c r="D618" s="13"/>
      <c r="E618" s="38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2"/>
      <c r="T618" s="12"/>
      <c r="U618" s="12"/>
      <c r="V618" s="12"/>
      <c r="W618" s="12"/>
      <c r="X618" s="12"/>
      <c r="Y618" s="12"/>
      <c r="Z618" s="12"/>
    </row>
    <row r="619" spans="1:26">
      <c r="A619" s="37"/>
      <c r="B619" s="13"/>
      <c r="D619" s="13"/>
      <c r="E619" s="38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2"/>
      <c r="T619" s="12"/>
      <c r="U619" s="12"/>
      <c r="V619" s="12"/>
      <c r="W619" s="12"/>
      <c r="X619" s="12"/>
      <c r="Y619" s="12"/>
      <c r="Z619" s="12"/>
    </row>
    <row r="620" spans="1:26">
      <c r="A620" s="37"/>
      <c r="B620" s="13"/>
      <c r="D620" s="13"/>
      <c r="E620" s="38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2"/>
      <c r="T620" s="12"/>
      <c r="U620" s="12"/>
      <c r="V620" s="12"/>
      <c r="W620" s="12"/>
      <c r="X620" s="12"/>
      <c r="Y620" s="12"/>
      <c r="Z620" s="12"/>
    </row>
    <row r="621" spans="1:26">
      <c r="A621" s="37"/>
      <c r="B621" s="13"/>
      <c r="D621" s="13"/>
      <c r="E621" s="38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2"/>
      <c r="T621" s="12"/>
      <c r="U621" s="12"/>
      <c r="V621" s="12"/>
      <c r="W621" s="12"/>
      <c r="X621" s="12"/>
      <c r="Y621" s="12"/>
      <c r="Z621" s="12"/>
    </row>
    <row r="622" spans="1:26">
      <c r="A622" s="37"/>
      <c r="B622" s="13"/>
      <c r="D622" s="13"/>
      <c r="E622" s="38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2"/>
      <c r="T622" s="12"/>
      <c r="U622" s="12"/>
      <c r="V622" s="12"/>
      <c r="W622" s="12"/>
      <c r="X622" s="12"/>
      <c r="Y622" s="12"/>
      <c r="Z622" s="12"/>
    </row>
    <row r="623" spans="1:26">
      <c r="A623" s="37"/>
      <c r="B623" s="13"/>
      <c r="D623" s="13"/>
      <c r="E623" s="38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2"/>
      <c r="T623" s="12"/>
      <c r="U623" s="12"/>
      <c r="V623" s="12"/>
      <c r="W623" s="12"/>
      <c r="X623" s="12"/>
      <c r="Y623" s="12"/>
      <c r="Z623" s="12"/>
    </row>
    <row r="624" spans="1:26">
      <c r="A624" s="37"/>
      <c r="B624" s="13"/>
      <c r="D624" s="13"/>
      <c r="E624" s="38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2"/>
      <c r="T624" s="12"/>
      <c r="U624" s="12"/>
      <c r="V624" s="12"/>
      <c r="W624" s="12"/>
      <c r="X624" s="12"/>
      <c r="Y624" s="12"/>
      <c r="Z624" s="12"/>
    </row>
    <row r="625" spans="1:26">
      <c r="A625" s="37"/>
      <c r="B625" s="13"/>
      <c r="D625" s="13"/>
      <c r="E625" s="38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2"/>
      <c r="T625" s="12"/>
      <c r="U625" s="12"/>
      <c r="V625" s="12"/>
      <c r="W625" s="12"/>
      <c r="X625" s="12"/>
      <c r="Y625" s="12"/>
      <c r="Z625" s="12"/>
    </row>
    <row r="626" spans="1:26">
      <c r="A626" s="37"/>
      <c r="B626" s="13"/>
      <c r="D626" s="13"/>
      <c r="E626" s="38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2"/>
      <c r="T626" s="12"/>
      <c r="U626" s="12"/>
      <c r="V626" s="12"/>
      <c r="W626" s="12"/>
      <c r="X626" s="12"/>
      <c r="Y626" s="12"/>
      <c r="Z626" s="12"/>
    </row>
    <row r="627" spans="1:26">
      <c r="A627" s="37"/>
      <c r="B627" s="13"/>
      <c r="D627" s="13"/>
      <c r="E627" s="38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2"/>
      <c r="T627" s="12"/>
      <c r="U627" s="12"/>
      <c r="V627" s="12"/>
      <c r="W627" s="12"/>
      <c r="X627" s="12"/>
      <c r="Y627" s="12"/>
      <c r="Z627" s="12"/>
    </row>
    <row r="628" spans="1:26">
      <c r="A628" s="37"/>
      <c r="B628" s="13"/>
      <c r="D628" s="13"/>
      <c r="E628" s="38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2"/>
      <c r="T628" s="12"/>
      <c r="U628" s="12"/>
      <c r="V628" s="12"/>
      <c r="W628" s="12"/>
      <c r="X628" s="12"/>
      <c r="Y628" s="12"/>
      <c r="Z628" s="12"/>
    </row>
    <row r="629" spans="1:26">
      <c r="A629" s="37"/>
      <c r="B629" s="13"/>
      <c r="D629" s="13"/>
      <c r="E629" s="38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2"/>
      <c r="T629" s="12"/>
      <c r="U629" s="12"/>
      <c r="V629" s="12"/>
      <c r="W629" s="12"/>
      <c r="X629" s="12"/>
      <c r="Y629" s="12"/>
      <c r="Z629" s="12"/>
    </row>
    <row r="630" spans="1:26">
      <c r="A630" s="37"/>
      <c r="B630" s="13"/>
      <c r="D630" s="13"/>
      <c r="E630" s="38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2"/>
      <c r="T630" s="12"/>
      <c r="U630" s="12"/>
      <c r="V630" s="12"/>
      <c r="W630" s="12"/>
      <c r="X630" s="12"/>
      <c r="Y630" s="12"/>
      <c r="Z630" s="12"/>
    </row>
    <row r="631" spans="1:26">
      <c r="A631" s="37"/>
      <c r="B631" s="13"/>
      <c r="D631" s="13"/>
      <c r="E631" s="38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2"/>
      <c r="T631" s="12"/>
      <c r="U631" s="12"/>
      <c r="V631" s="12"/>
      <c r="W631" s="12"/>
      <c r="X631" s="12"/>
      <c r="Y631" s="12"/>
      <c r="Z631" s="12"/>
    </row>
    <row r="632" spans="1:26">
      <c r="A632" s="37"/>
      <c r="B632" s="13"/>
      <c r="D632" s="13"/>
      <c r="E632" s="38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2"/>
      <c r="T632" s="12"/>
      <c r="U632" s="12"/>
      <c r="V632" s="12"/>
      <c r="W632" s="12"/>
      <c r="X632" s="12"/>
      <c r="Y632" s="12"/>
      <c r="Z632" s="12"/>
    </row>
    <row r="633" spans="1:26">
      <c r="A633" s="37"/>
      <c r="B633" s="13"/>
      <c r="D633" s="13"/>
      <c r="E633" s="38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2"/>
      <c r="T633" s="12"/>
      <c r="U633" s="12"/>
      <c r="V633" s="12"/>
      <c r="W633" s="12"/>
      <c r="X633" s="12"/>
      <c r="Y633" s="12"/>
      <c r="Z633" s="12"/>
    </row>
    <row r="634" spans="1:26">
      <c r="A634" s="37"/>
      <c r="B634" s="13"/>
      <c r="D634" s="13"/>
      <c r="E634" s="38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2"/>
      <c r="T634" s="12"/>
      <c r="U634" s="12"/>
      <c r="V634" s="12"/>
      <c r="W634" s="12"/>
      <c r="X634" s="12"/>
      <c r="Y634" s="12"/>
      <c r="Z634" s="12"/>
    </row>
    <row r="635" spans="1:26">
      <c r="A635" s="37"/>
      <c r="B635" s="13"/>
      <c r="D635" s="13"/>
      <c r="E635" s="38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2"/>
      <c r="T635" s="12"/>
      <c r="U635" s="12"/>
      <c r="V635" s="12"/>
      <c r="W635" s="12"/>
      <c r="X635" s="12"/>
      <c r="Y635" s="12"/>
      <c r="Z635" s="12"/>
    </row>
    <row r="636" spans="1:26">
      <c r="A636" s="37"/>
      <c r="B636" s="13"/>
      <c r="D636" s="13"/>
      <c r="E636" s="38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2"/>
      <c r="T636" s="12"/>
      <c r="U636" s="12"/>
      <c r="V636" s="12"/>
      <c r="W636" s="12"/>
      <c r="X636" s="12"/>
      <c r="Y636" s="12"/>
      <c r="Z636" s="12"/>
    </row>
    <row r="637" spans="1:26">
      <c r="A637" s="37"/>
      <c r="B637" s="13"/>
      <c r="D637" s="13"/>
      <c r="E637" s="38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2"/>
      <c r="T637" s="12"/>
      <c r="U637" s="12"/>
      <c r="V637" s="12"/>
      <c r="W637" s="12"/>
      <c r="X637" s="12"/>
      <c r="Y637" s="12"/>
      <c r="Z637" s="12"/>
    </row>
    <row r="638" spans="1:26">
      <c r="A638" s="37"/>
      <c r="B638" s="13"/>
      <c r="D638" s="13"/>
      <c r="E638" s="38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2"/>
      <c r="T638" s="12"/>
      <c r="U638" s="12"/>
      <c r="V638" s="12"/>
      <c r="W638" s="12"/>
      <c r="X638" s="12"/>
      <c r="Y638" s="12"/>
      <c r="Z638" s="12"/>
    </row>
    <row r="639" spans="1:26">
      <c r="A639" s="37"/>
      <c r="B639" s="13"/>
      <c r="D639" s="13"/>
      <c r="E639" s="38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2"/>
      <c r="T639" s="12"/>
      <c r="U639" s="12"/>
      <c r="V639" s="12"/>
      <c r="W639" s="12"/>
      <c r="X639" s="12"/>
      <c r="Y639" s="12"/>
      <c r="Z639" s="12"/>
    </row>
    <row r="640" spans="1:26">
      <c r="A640" s="37"/>
      <c r="B640" s="13"/>
      <c r="D640" s="13"/>
      <c r="E640" s="38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2"/>
      <c r="T640" s="12"/>
      <c r="U640" s="12"/>
      <c r="V640" s="12"/>
      <c r="W640" s="12"/>
      <c r="X640" s="12"/>
      <c r="Y640" s="12"/>
      <c r="Z640" s="12"/>
    </row>
    <row r="641" spans="1:26">
      <c r="A641" s="37"/>
      <c r="B641" s="13"/>
      <c r="D641" s="13"/>
      <c r="E641" s="38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2"/>
      <c r="T641" s="12"/>
      <c r="U641" s="12"/>
      <c r="V641" s="12"/>
      <c r="W641" s="12"/>
      <c r="X641" s="12"/>
      <c r="Y641" s="12"/>
      <c r="Z641" s="12"/>
    </row>
    <row r="642" spans="1:26">
      <c r="A642" s="37"/>
      <c r="B642" s="13"/>
      <c r="D642" s="13"/>
      <c r="E642" s="38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2"/>
      <c r="T642" s="12"/>
      <c r="U642" s="12"/>
      <c r="V642" s="12"/>
      <c r="W642" s="12"/>
      <c r="X642" s="12"/>
      <c r="Y642" s="12"/>
      <c r="Z642" s="12"/>
    </row>
    <row r="643" spans="1:26">
      <c r="A643" s="37"/>
      <c r="B643" s="13"/>
      <c r="D643" s="13"/>
      <c r="E643" s="38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2"/>
      <c r="T643" s="12"/>
      <c r="U643" s="12"/>
      <c r="V643" s="12"/>
      <c r="W643" s="12"/>
      <c r="X643" s="12"/>
      <c r="Y643" s="12"/>
      <c r="Z643" s="12"/>
    </row>
    <row r="644" spans="1:26">
      <c r="A644" s="37"/>
      <c r="B644" s="13"/>
      <c r="D644" s="13"/>
      <c r="E644" s="38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2"/>
      <c r="T644" s="12"/>
      <c r="U644" s="12"/>
      <c r="V644" s="12"/>
      <c r="W644" s="12"/>
      <c r="X644" s="12"/>
      <c r="Y644" s="12"/>
      <c r="Z644" s="12"/>
    </row>
    <row r="645" spans="1:26">
      <c r="A645" s="37"/>
      <c r="B645" s="13"/>
      <c r="D645" s="13"/>
      <c r="E645" s="38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2"/>
      <c r="T645" s="12"/>
      <c r="U645" s="12"/>
      <c r="V645" s="12"/>
      <c r="W645" s="12"/>
      <c r="X645" s="12"/>
      <c r="Y645" s="12"/>
      <c r="Z645" s="12"/>
    </row>
    <row r="646" spans="1:26">
      <c r="A646" s="37"/>
      <c r="B646" s="13"/>
      <c r="D646" s="13"/>
      <c r="E646" s="38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2"/>
      <c r="T646" s="12"/>
      <c r="U646" s="12"/>
      <c r="V646" s="12"/>
      <c r="W646" s="12"/>
      <c r="X646" s="12"/>
      <c r="Y646" s="12"/>
      <c r="Z646" s="12"/>
    </row>
    <row r="647" spans="1:26">
      <c r="A647" s="37"/>
      <c r="B647" s="13"/>
      <c r="D647" s="13"/>
      <c r="E647" s="38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2"/>
      <c r="T647" s="12"/>
      <c r="U647" s="12"/>
      <c r="V647" s="12"/>
      <c r="W647" s="12"/>
      <c r="X647" s="12"/>
      <c r="Y647" s="12"/>
      <c r="Z647" s="12"/>
    </row>
    <row r="648" spans="1:26">
      <c r="A648" s="37"/>
      <c r="B648" s="13"/>
      <c r="D648" s="13"/>
      <c r="E648" s="38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2"/>
      <c r="T648" s="12"/>
      <c r="U648" s="12"/>
      <c r="V648" s="12"/>
      <c r="W648" s="12"/>
      <c r="X648" s="12"/>
      <c r="Y648" s="12"/>
      <c r="Z648" s="12"/>
    </row>
    <row r="649" spans="1:26">
      <c r="A649" s="37"/>
      <c r="B649" s="13"/>
      <c r="D649" s="13"/>
      <c r="E649" s="38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2"/>
      <c r="T649" s="12"/>
      <c r="U649" s="12"/>
      <c r="V649" s="12"/>
      <c r="W649" s="12"/>
      <c r="X649" s="12"/>
      <c r="Y649" s="12"/>
      <c r="Z649" s="12"/>
    </row>
    <row r="650" spans="1:26">
      <c r="A650" s="37"/>
      <c r="B650" s="13"/>
      <c r="D650" s="13"/>
      <c r="E650" s="38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2"/>
      <c r="T650" s="12"/>
      <c r="U650" s="12"/>
      <c r="V650" s="12"/>
      <c r="W650" s="12"/>
      <c r="X650" s="12"/>
      <c r="Y650" s="12"/>
      <c r="Z650" s="12"/>
    </row>
    <row r="651" spans="1:26">
      <c r="A651" s="37"/>
      <c r="B651" s="13"/>
      <c r="D651" s="13"/>
      <c r="E651" s="38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2"/>
      <c r="T651" s="12"/>
      <c r="U651" s="12"/>
      <c r="V651" s="12"/>
      <c r="W651" s="12"/>
      <c r="X651" s="12"/>
      <c r="Y651" s="12"/>
      <c r="Z651" s="12"/>
    </row>
    <row r="652" spans="1:26">
      <c r="A652" s="37"/>
      <c r="B652" s="13"/>
      <c r="D652" s="13"/>
      <c r="E652" s="38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2"/>
      <c r="T652" s="12"/>
      <c r="U652" s="12"/>
      <c r="V652" s="12"/>
      <c r="W652" s="12"/>
      <c r="X652" s="12"/>
      <c r="Y652" s="12"/>
      <c r="Z652" s="12"/>
    </row>
    <row r="653" spans="1:26">
      <c r="A653" s="37"/>
      <c r="B653" s="13"/>
      <c r="D653" s="13"/>
      <c r="E653" s="38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2"/>
      <c r="T653" s="12"/>
      <c r="U653" s="12"/>
      <c r="V653" s="12"/>
      <c r="W653" s="12"/>
      <c r="X653" s="12"/>
      <c r="Y653" s="12"/>
      <c r="Z653" s="12"/>
    </row>
    <row r="654" spans="1:26">
      <c r="A654" s="37"/>
      <c r="B654" s="13"/>
      <c r="D654" s="13"/>
      <c r="E654" s="38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2"/>
      <c r="T654" s="12"/>
      <c r="U654" s="12"/>
      <c r="V654" s="12"/>
      <c r="W654" s="12"/>
      <c r="X654" s="12"/>
      <c r="Y654" s="12"/>
      <c r="Z654" s="12"/>
    </row>
    <row r="655" spans="1:26">
      <c r="A655" s="37"/>
      <c r="B655" s="13"/>
      <c r="D655" s="13"/>
      <c r="E655" s="38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2"/>
      <c r="T655" s="12"/>
      <c r="U655" s="12"/>
      <c r="V655" s="12"/>
      <c r="W655" s="12"/>
      <c r="X655" s="12"/>
      <c r="Y655" s="12"/>
      <c r="Z655" s="12"/>
    </row>
    <row r="656" spans="1:26">
      <c r="A656" s="37"/>
      <c r="B656" s="13"/>
      <c r="D656" s="13"/>
      <c r="E656" s="38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2"/>
      <c r="T656" s="12"/>
      <c r="U656" s="12"/>
      <c r="V656" s="12"/>
      <c r="W656" s="12"/>
      <c r="X656" s="12"/>
      <c r="Y656" s="12"/>
      <c r="Z656" s="12"/>
    </row>
    <row r="657" spans="1:26">
      <c r="A657" s="37"/>
      <c r="B657" s="13"/>
      <c r="D657" s="13"/>
      <c r="E657" s="38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2"/>
      <c r="T657" s="12"/>
      <c r="U657" s="12"/>
      <c r="V657" s="12"/>
      <c r="W657" s="12"/>
      <c r="X657" s="12"/>
      <c r="Y657" s="12"/>
      <c r="Z657" s="12"/>
    </row>
    <row r="658" spans="1:26">
      <c r="A658" s="37"/>
      <c r="B658" s="13"/>
      <c r="D658" s="13"/>
      <c r="E658" s="38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2"/>
      <c r="T658" s="12"/>
      <c r="U658" s="12"/>
      <c r="V658" s="12"/>
      <c r="W658" s="12"/>
      <c r="X658" s="12"/>
      <c r="Y658" s="12"/>
      <c r="Z658" s="12"/>
    </row>
    <row r="659" spans="1:26">
      <c r="A659" s="37"/>
      <c r="B659" s="13"/>
      <c r="D659" s="13"/>
      <c r="E659" s="38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2"/>
      <c r="T659" s="12"/>
      <c r="U659" s="12"/>
      <c r="V659" s="12"/>
      <c r="W659" s="12"/>
      <c r="X659" s="12"/>
      <c r="Y659" s="12"/>
      <c r="Z659" s="12"/>
    </row>
    <row r="660" spans="1:26">
      <c r="A660" s="37"/>
      <c r="B660" s="13"/>
      <c r="D660" s="13"/>
      <c r="E660" s="38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2"/>
      <c r="T660" s="12"/>
      <c r="U660" s="12"/>
      <c r="V660" s="12"/>
      <c r="W660" s="12"/>
      <c r="X660" s="12"/>
      <c r="Y660" s="12"/>
      <c r="Z660" s="12"/>
    </row>
    <row r="661" spans="1:26">
      <c r="A661" s="37"/>
      <c r="B661" s="13"/>
      <c r="D661" s="13"/>
      <c r="E661" s="38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2"/>
      <c r="T661" s="12"/>
      <c r="U661" s="12"/>
      <c r="V661" s="12"/>
      <c r="W661" s="12"/>
      <c r="X661" s="12"/>
      <c r="Y661" s="12"/>
      <c r="Z661" s="12"/>
    </row>
    <row r="662" spans="1:26">
      <c r="A662" s="37"/>
      <c r="B662" s="13"/>
      <c r="D662" s="13"/>
      <c r="E662" s="38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2"/>
      <c r="T662" s="12"/>
      <c r="U662" s="12"/>
      <c r="V662" s="12"/>
      <c r="W662" s="12"/>
      <c r="X662" s="12"/>
      <c r="Y662" s="12"/>
      <c r="Z662" s="12"/>
    </row>
    <row r="663" spans="1:26">
      <c r="A663" s="37"/>
      <c r="B663" s="13"/>
      <c r="D663" s="13"/>
      <c r="E663" s="38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2"/>
      <c r="T663" s="12"/>
      <c r="U663" s="12"/>
      <c r="V663" s="12"/>
      <c r="W663" s="12"/>
      <c r="X663" s="12"/>
      <c r="Y663" s="12"/>
      <c r="Z663" s="12"/>
    </row>
    <row r="664" spans="1:26">
      <c r="A664" s="37"/>
      <c r="B664" s="13"/>
      <c r="D664" s="13"/>
      <c r="E664" s="38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2"/>
      <c r="T664" s="12"/>
      <c r="U664" s="12"/>
      <c r="V664" s="12"/>
      <c r="W664" s="12"/>
      <c r="X664" s="12"/>
      <c r="Y664" s="12"/>
      <c r="Z664" s="12"/>
    </row>
    <row r="665" spans="1:26">
      <c r="A665" s="37"/>
      <c r="B665" s="13"/>
      <c r="D665" s="13"/>
      <c r="E665" s="38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2"/>
      <c r="T665" s="12"/>
      <c r="U665" s="12"/>
      <c r="V665" s="12"/>
      <c r="W665" s="12"/>
      <c r="X665" s="12"/>
      <c r="Y665" s="12"/>
      <c r="Z665" s="12"/>
    </row>
    <row r="666" spans="1:26">
      <c r="A666" s="37"/>
      <c r="B666" s="13"/>
      <c r="D666" s="13"/>
      <c r="E666" s="38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2"/>
      <c r="T666" s="12"/>
      <c r="U666" s="12"/>
      <c r="V666" s="12"/>
      <c r="W666" s="12"/>
      <c r="X666" s="12"/>
      <c r="Y666" s="12"/>
      <c r="Z666" s="12"/>
    </row>
    <row r="667" spans="1:26">
      <c r="A667" s="37"/>
      <c r="B667" s="13"/>
      <c r="D667" s="13"/>
      <c r="E667" s="38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2"/>
      <c r="T667" s="12"/>
      <c r="U667" s="12"/>
      <c r="V667" s="12"/>
      <c r="W667" s="12"/>
      <c r="X667" s="12"/>
      <c r="Y667" s="12"/>
      <c r="Z667" s="12"/>
    </row>
    <row r="668" spans="1:26">
      <c r="A668" s="37"/>
      <c r="B668" s="13"/>
      <c r="D668" s="13"/>
      <c r="E668" s="38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2"/>
      <c r="T668" s="12"/>
      <c r="U668" s="12"/>
      <c r="V668" s="12"/>
      <c r="W668" s="12"/>
      <c r="X668" s="12"/>
      <c r="Y668" s="12"/>
      <c r="Z668" s="12"/>
    </row>
    <row r="669" spans="1:26">
      <c r="A669" s="37"/>
      <c r="B669" s="13"/>
      <c r="D669" s="13"/>
      <c r="E669" s="38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2"/>
      <c r="T669" s="12"/>
      <c r="U669" s="12"/>
      <c r="V669" s="12"/>
      <c r="W669" s="12"/>
      <c r="X669" s="12"/>
      <c r="Y669" s="12"/>
      <c r="Z669" s="12"/>
    </row>
    <row r="670" spans="1:26">
      <c r="A670" s="37"/>
      <c r="B670" s="13"/>
      <c r="D670" s="13"/>
      <c r="E670" s="38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2"/>
      <c r="T670" s="12"/>
      <c r="U670" s="12"/>
      <c r="V670" s="12"/>
      <c r="W670" s="12"/>
      <c r="X670" s="12"/>
      <c r="Y670" s="12"/>
      <c r="Z670" s="12"/>
    </row>
    <row r="671" spans="1:26">
      <c r="A671" s="37"/>
      <c r="B671" s="13"/>
      <c r="D671" s="13"/>
      <c r="E671" s="38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2"/>
      <c r="T671" s="12"/>
      <c r="U671" s="12"/>
      <c r="V671" s="12"/>
      <c r="W671" s="12"/>
      <c r="X671" s="12"/>
      <c r="Y671" s="12"/>
      <c r="Z671" s="12"/>
    </row>
    <row r="672" spans="1:26">
      <c r="A672" s="37"/>
      <c r="B672" s="13"/>
      <c r="D672" s="13"/>
      <c r="E672" s="38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2"/>
      <c r="T672" s="12"/>
      <c r="U672" s="12"/>
      <c r="V672" s="12"/>
      <c r="W672" s="12"/>
      <c r="X672" s="12"/>
      <c r="Y672" s="12"/>
      <c r="Z672" s="12"/>
    </row>
    <row r="673" spans="1:26">
      <c r="A673" s="37"/>
      <c r="B673" s="13"/>
      <c r="D673" s="13"/>
      <c r="E673" s="38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2"/>
      <c r="T673" s="12"/>
      <c r="U673" s="12"/>
      <c r="V673" s="12"/>
      <c r="W673" s="12"/>
      <c r="X673" s="12"/>
      <c r="Y673" s="12"/>
      <c r="Z673" s="12"/>
    </row>
    <row r="674" spans="1:26">
      <c r="A674" s="37"/>
      <c r="B674" s="13"/>
      <c r="D674" s="13"/>
      <c r="E674" s="38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2"/>
      <c r="T674" s="12"/>
      <c r="U674" s="12"/>
      <c r="V674" s="12"/>
      <c r="W674" s="12"/>
      <c r="X674" s="12"/>
      <c r="Y674" s="12"/>
      <c r="Z674" s="12"/>
    </row>
    <row r="675" spans="1:26">
      <c r="A675" s="37"/>
      <c r="B675" s="13"/>
      <c r="D675" s="13"/>
      <c r="E675" s="38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2"/>
      <c r="T675" s="12"/>
      <c r="U675" s="12"/>
      <c r="V675" s="12"/>
      <c r="W675" s="12"/>
      <c r="X675" s="12"/>
      <c r="Y675" s="12"/>
      <c r="Z675" s="12"/>
    </row>
    <row r="676" spans="1:26">
      <c r="A676" s="37"/>
      <c r="B676" s="13"/>
      <c r="D676" s="13"/>
      <c r="E676" s="38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2"/>
      <c r="T676" s="12"/>
      <c r="U676" s="12"/>
      <c r="V676" s="12"/>
      <c r="W676" s="12"/>
      <c r="X676" s="12"/>
      <c r="Y676" s="12"/>
      <c r="Z676" s="12"/>
    </row>
    <row r="677" spans="1:26">
      <c r="A677" s="37"/>
      <c r="B677" s="13"/>
      <c r="D677" s="13"/>
      <c r="E677" s="38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2"/>
      <c r="T677" s="12"/>
      <c r="U677" s="12"/>
      <c r="V677" s="12"/>
      <c r="W677" s="12"/>
      <c r="X677" s="12"/>
      <c r="Y677" s="12"/>
      <c r="Z677" s="12"/>
    </row>
    <row r="678" spans="1:26">
      <c r="A678" s="37"/>
      <c r="B678" s="13"/>
      <c r="D678" s="13"/>
      <c r="E678" s="38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2"/>
      <c r="T678" s="12"/>
      <c r="U678" s="12"/>
      <c r="V678" s="12"/>
      <c r="W678" s="12"/>
      <c r="X678" s="12"/>
      <c r="Y678" s="12"/>
      <c r="Z678" s="12"/>
    </row>
    <row r="679" spans="1:26">
      <c r="A679" s="37"/>
      <c r="B679" s="13"/>
      <c r="D679" s="13"/>
      <c r="E679" s="38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2"/>
      <c r="T679" s="12"/>
      <c r="U679" s="12"/>
      <c r="V679" s="12"/>
      <c r="W679" s="12"/>
      <c r="X679" s="12"/>
      <c r="Y679" s="12"/>
      <c r="Z679" s="12"/>
    </row>
    <row r="680" spans="1:26">
      <c r="A680" s="37"/>
      <c r="B680" s="13"/>
      <c r="D680" s="13"/>
      <c r="E680" s="38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2"/>
      <c r="T680" s="12"/>
      <c r="U680" s="12"/>
      <c r="V680" s="12"/>
      <c r="W680" s="12"/>
      <c r="X680" s="12"/>
      <c r="Y680" s="12"/>
      <c r="Z680" s="12"/>
    </row>
    <row r="681" spans="1:26">
      <c r="A681" s="37"/>
      <c r="B681" s="13"/>
      <c r="D681" s="13"/>
      <c r="E681" s="38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2"/>
      <c r="T681" s="12"/>
      <c r="U681" s="12"/>
      <c r="V681" s="12"/>
      <c r="W681" s="12"/>
      <c r="X681" s="12"/>
      <c r="Y681" s="12"/>
      <c r="Z681" s="12"/>
    </row>
    <row r="682" spans="1:26">
      <c r="A682" s="37"/>
      <c r="B682" s="13"/>
      <c r="D682" s="13"/>
      <c r="E682" s="38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2"/>
      <c r="T682" s="12"/>
      <c r="U682" s="12"/>
      <c r="V682" s="12"/>
      <c r="W682" s="12"/>
      <c r="X682" s="12"/>
      <c r="Y682" s="12"/>
      <c r="Z682" s="12"/>
    </row>
    <row r="683" spans="1:26">
      <c r="A683" s="37"/>
      <c r="B683" s="13"/>
      <c r="D683" s="13"/>
      <c r="E683" s="38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2"/>
      <c r="T683" s="12"/>
      <c r="U683" s="12"/>
      <c r="V683" s="12"/>
      <c r="W683" s="12"/>
      <c r="X683" s="12"/>
      <c r="Y683" s="12"/>
      <c r="Z683" s="12"/>
    </row>
    <row r="684" spans="1:26">
      <c r="A684" s="37"/>
      <c r="B684" s="13"/>
      <c r="D684" s="13"/>
      <c r="E684" s="38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2"/>
      <c r="T684" s="12"/>
      <c r="U684" s="12"/>
      <c r="V684" s="12"/>
      <c r="W684" s="12"/>
      <c r="X684" s="12"/>
      <c r="Y684" s="12"/>
      <c r="Z684" s="12"/>
    </row>
    <row r="685" spans="1:26">
      <c r="A685" s="37"/>
      <c r="B685" s="13"/>
      <c r="D685" s="13"/>
      <c r="E685" s="38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2"/>
      <c r="T685" s="12"/>
      <c r="U685" s="12"/>
      <c r="V685" s="12"/>
      <c r="W685" s="12"/>
      <c r="X685" s="12"/>
      <c r="Y685" s="12"/>
      <c r="Z685" s="12"/>
    </row>
    <row r="686" spans="1:26">
      <c r="A686" s="37"/>
      <c r="B686" s="13"/>
      <c r="D686" s="13"/>
      <c r="E686" s="38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2"/>
      <c r="T686" s="12"/>
      <c r="U686" s="12"/>
      <c r="V686" s="12"/>
      <c r="W686" s="12"/>
      <c r="X686" s="12"/>
      <c r="Y686" s="12"/>
      <c r="Z686" s="12"/>
    </row>
    <row r="687" spans="1:26">
      <c r="A687" s="37"/>
      <c r="B687" s="13"/>
      <c r="D687" s="13"/>
      <c r="E687" s="38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2"/>
      <c r="T687" s="12"/>
      <c r="U687" s="12"/>
      <c r="V687" s="12"/>
      <c r="W687" s="12"/>
      <c r="X687" s="12"/>
      <c r="Y687" s="12"/>
      <c r="Z687" s="12"/>
    </row>
    <row r="688" spans="1:26">
      <c r="A688" s="37"/>
      <c r="B688" s="13"/>
      <c r="D688" s="13"/>
      <c r="E688" s="38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2"/>
      <c r="T688" s="12"/>
      <c r="U688" s="12"/>
      <c r="V688" s="12"/>
      <c r="W688" s="12"/>
      <c r="X688" s="12"/>
      <c r="Y688" s="12"/>
      <c r="Z688" s="12"/>
    </row>
    <row r="689" spans="1:26">
      <c r="A689" s="37"/>
      <c r="B689" s="13"/>
      <c r="D689" s="13"/>
      <c r="E689" s="38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2"/>
      <c r="T689" s="12"/>
      <c r="U689" s="12"/>
      <c r="V689" s="12"/>
      <c r="W689" s="12"/>
      <c r="X689" s="12"/>
      <c r="Y689" s="12"/>
      <c r="Z689" s="12"/>
    </row>
    <row r="690" spans="1:26">
      <c r="A690" s="37"/>
      <c r="B690" s="13"/>
      <c r="D690" s="13"/>
      <c r="E690" s="38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2"/>
      <c r="T690" s="12"/>
      <c r="U690" s="12"/>
      <c r="V690" s="12"/>
      <c r="W690" s="12"/>
      <c r="X690" s="12"/>
      <c r="Y690" s="12"/>
      <c r="Z690" s="12"/>
    </row>
    <row r="691" spans="1:26">
      <c r="A691" s="37"/>
      <c r="B691" s="13"/>
      <c r="D691" s="13"/>
      <c r="E691" s="38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2"/>
      <c r="T691" s="12"/>
      <c r="U691" s="12"/>
      <c r="V691" s="12"/>
      <c r="W691" s="12"/>
      <c r="X691" s="12"/>
      <c r="Y691" s="12"/>
      <c r="Z691" s="12"/>
    </row>
    <row r="692" spans="1:26">
      <c r="A692" s="37"/>
      <c r="B692" s="13"/>
      <c r="D692" s="13"/>
      <c r="E692" s="38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2"/>
      <c r="T692" s="12"/>
      <c r="U692" s="12"/>
      <c r="V692" s="12"/>
      <c r="W692" s="12"/>
      <c r="X692" s="12"/>
      <c r="Y692" s="12"/>
      <c r="Z692" s="12"/>
    </row>
    <row r="693" spans="1:26">
      <c r="A693" s="37"/>
      <c r="B693" s="13"/>
      <c r="D693" s="13"/>
      <c r="E693" s="38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2"/>
      <c r="T693" s="12"/>
      <c r="U693" s="12"/>
      <c r="V693" s="12"/>
      <c r="W693" s="12"/>
      <c r="X693" s="12"/>
      <c r="Y693" s="12"/>
      <c r="Z693" s="12"/>
    </row>
    <row r="694" spans="1:26">
      <c r="A694" s="37"/>
      <c r="B694" s="13"/>
      <c r="D694" s="13"/>
      <c r="E694" s="38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2"/>
      <c r="T694" s="12"/>
      <c r="U694" s="12"/>
      <c r="V694" s="12"/>
      <c r="W694" s="12"/>
      <c r="X694" s="12"/>
      <c r="Y694" s="12"/>
      <c r="Z694" s="12"/>
    </row>
    <row r="695" spans="1:26">
      <c r="A695" s="37"/>
      <c r="B695" s="13"/>
      <c r="D695" s="13"/>
      <c r="E695" s="38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2"/>
      <c r="T695" s="12"/>
      <c r="U695" s="12"/>
      <c r="V695" s="12"/>
      <c r="W695" s="12"/>
      <c r="X695" s="12"/>
      <c r="Y695" s="12"/>
      <c r="Z695" s="12"/>
    </row>
    <row r="696" spans="1:26">
      <c r="A696" s="37"/>
      <c r="B696" s="13"/>
      <c r="D696" s="13"/>
      <c r="E696" s="38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2"/>
      <c r="T696" s="12"/>
      <c r="U696" s="12"/>
      <c r="V696" s="12"/>
      <c r="W696" s="12"/>
      <c r="X696" s="12"/>
      <c r="Y696" s="12"/>
      <c r="Z696" s="12"/>
    </row>
    <row r="697" spans="1:26">
      <c r="A697" s="37"/>
      <c r="B697" s="13"/>
      <c r="D697" s="13"/>
      <c r="E697" s="38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2"/>
      <c r="T697" s="12"/>
      <c r="U697" s="12"/>
      <c r="V697" s="12"/>
      <c r="W697" s="12"/>
      <c r="X697" s="12"/>
      <c r="Y697" s="12"/>
      <c r="Z697" s="12"/>
    </row>
    <row r="698" spans="1:26">
      <c r="A698" s="37"/>
      <c r="B698" s="13"/>
      <c r="D698" s="13"/>
      <c r="E698" s="38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2"/>
      <c r="T698" s="12"/>
      <c r="U698" s="12"/>
      <c r="V698" s="12"/>
      <c r="W698" s="12"/>
      <c r="X698" s="12"/>
      <c r="Y698" s="12"/>
      <c r="Z698" s="12"/>
    </row>
    <row r="699" spans="1:26">
      <c r="A699" s="37"/>
      <c r="B699" s="13"/>
      <c r="D699" s="13"/>
      <c r="E699" s="38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2"/>
      <c r="T699" s="12"/>
      <c r="U699" s="12"/>
      <c r="V699" s="12"/>
      <c r="W699" s="12"/>
      <c r="X699" s="12"/>
      <c r="Y699" s="12"/>
      <c r="Z699" s="12"/>
    </row>
    <row r="700" spans="1:26">
      <c r="A700" s="37"/>
      <c r="B700" s="13"/>
      <c r="D700" s="13"/>
      <c r="E700" s="38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2"/>
      <c r="T700" s="12"/>
      <c r="U700" s="12"/>
      <c r="V700" s="12"/>
      <c r="W700" s="12"/>
      <c r="X700" s="12"/>
      <c r="Y700" s="12"/>
      <c r="Z700" s="12"/>
    </row>
    <row r="701" spans="1:26">
      <c r="A701" s="37"/>
      <c r="B701" s="13"/>
      <c r="D701" s="13"/>
      <c r="E701" s="38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2"/>
      <c r="T701" s="12"/>
      <c r="U701" s="12"/>
      <c r="V701" s="12"/>
      <c r="W701" s="12"/>
      <c r="X701" s="12"/>
      <c r="Y701" s="12"/>
      <c r="Z701" s="12"/>
    </row>
    <row r="702" spans="1:26">
      <c r="A702" s="37"/>
      <c r="B702" s="13"/>
      <c r="D702" s="13"/>
      <c r="E702" s="38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2"/>
      <c r="T702" s="12"/>
      <c r="U702" s="12"/>
      <c r="V702" s="12"/>
      <c r="W702" s="12"/>
      <c r="X702" s="12"/>
      <c r="Y702" s="12"/>
      <c r="Z702" s="12"/>
    </row>
    <row r="703" spans="1:26">
      <c r="A703" s="37"/>
      <c r="B703" s="13"/>
      <c r="D703" s="13"/>
      <c r="E703" s="38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2"/>
      <c r="T703" s="12"/>
      <c r="U703" s="12"/>
      <c r="V703" s="12"/>
      <c r="W703" s="12"/>
      <c r="X703" s="12"/>
      <c r="Y703" s="12"/>
      <c r="Z703" s="12"/>
    </row>
    <row r="704" spans="1:26">
      <c r="A704" s="37"/>
      <c r="B704" s="13"/>
      <c r="D704" s="13"/>
      <c r="E704" s="38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2"/>
      <c r="T704" s="12"/>
      <c r="U704" s="12"/>
      <c r="V704" s="12"/>
      <c r="W704" s="12"/>
      <c r="X704" s="12"/>
      <c r="Y704" s="12"/>
      <c r="Z704" s="12"/>
    </row>
    <row r="705" spans="1:26">
      <c r="A705" s="37"/>
      <c r="B705" s="13"/>
      <c r="D705" s="13"/>
      <c r="E705" s="38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2"/>
      <c r="T705" s="12"/>
      <c r="U705" s="12"/>
      <c r="V705" s="12"/>
      <c r="W705" s="12"/>
      <c r="X705" s="12"/>
      <c r="Y705" s="12"/>
      <c r="Z705" s="12"/>
    </row>
    <row r="706" spans="1:26">
      <c r="A706" s="37"/>
      <c r="B706" s="13"/>
      <c r="D706" s="13"/>
      <c r="E706" s="38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2"/>
      <c r="T706" s="12"/>
      <c r="U706" s="12"/>
      <c r="V706" s="12"/>
      <c r="W706" s="12"/>
      <c r="X706" s="12"/>
      <c r="Y706" s="12"/>
      <c r="Z706" s="12"/>
    </row>
    <row r="707" spans="1:26">
      <c r="A707" s="37"/>
      <c r="B707" s="13"/>
      <c r="D707" s="13"/>
      <c r="E707" s="38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2"/>
      <c r="T707" s="12"/>
      <c r="U707" s="12"/>
      <c r="V707" s="12"/>
      <c r="W707" s="12"/>
      <c r="X707" s="12"/>
      <c r="Y707" s="12"/>
      <c r="Z707" s="12"/>
    </row>
    <row r="708" spans="1:26">
      <c r="A708" s="37"/>
      <c r="B708" s="13"/>
      <c r="D708" s="13"/>
      <c r="E708" s="38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2"/>
      <c r="T708" s="12"/>
      <c r="U708" s="12"/>
      <c r="V708" s="12"/>
      <c r="W708" s="12"/>
      <c r="X708" s="12"/>
      <c r="Y708" s="12"/>
      <c r="Z708" s="12"/>
    </row>
    <row r="709" spans="1:26">
      <c r="A709" s="37"/>
      <c r="B709" s="13"/>
      <c r="D709" s="13"/>
      <c r="E709" s="38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2"/>
      <c r="T709" s="12"/>
      <c r="U709" s="12"/>
      <c r="V709" s="12"/>
      <c r="W709" s="12"/>
      <c r="X709" s="12"/>
      <c r="Y709" s="12"/>
      <c r="Z709" s="12"/>
    </row>
    <row r="710" spans="1:26">
      <c r="A710" s="37"/>
      <c r="B710" s="13"/>
      <c r="D710" s="13"/>
      <c r="E710" s="38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2"/>
      <c r="T710" s="12"/>
      <c r="U710" s="12"/>
      <c r="V710" s="12"/>
      <c r="W710" s="12"/>
      <c r="X710" s="12"/>
      <c r="Y710" s="12"/>
      <c r="Z710" s="12"/>
    </row>
    <row r="711" spans="1:26">
      <c r="A711" s="37"/>
      <c r="B711" s="13"/>
      <c r="D711" s="13"/>
      <c r="E711" s="38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2"/>
      <c r="T711" s="12"/>
      <c r="U711" s="12"/>
      <c r="V711" s="12"/>
      <c r="W711" s="12"/>
      <c r="X711" s="12"/>
      <c r="Y711" s="12"/>
      <c r="Z711" s="12"/>
    </row>
    <row r="712" spans="1:26">
      <c r="A712" s="37"/>
      <c r="B712" s="13"/>
      <c r="D712" s="13"/>
      <c r="E712" s="38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2"/>
      <c r="T712" s="12"/>
      <c r="U712" s="12"/>
      <c r="V712" s="12"/>
      <c r="W712" s="12"/>
      <c r="X712" s="12"/>
      <c r="Y712" s="12"/>
      <c r="Z712" s="12"/>
    </row>
    <row r="713" spans="1:26">
      <c r="A713" s="37"/>
      <c r="B713" s="13"/>
      <c r="D713" s="13"/>
      <c r="E713" s="38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2"/>
      <c r="T713" s="12"/>
      <c r="U713" s="12"/>
      <c r="V713" s="12"/>
      <c r="W713" s="12"/>
      <c r="X713" s="12"/>
      <c r="Y713" s="12"/>
      <c r="Z713" s="12"/>
    </row>
    <row r="714" spans="1:26">
      <c r="A714" s="37"/>
      <c r="B714" s="13"/>
      <c r="D714" s="13"/>
      <c r="E714" s="38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2"/>
      <c r="T714" s="12"/>
      <c r="U714" s="12"/>
      <c r="V714" s="12"/>
      <c r="W714" s="12"/>
      <c r="X714" s="12"/>
      <c r="Y714" s="12"/>
      <c r="Z714" s="12"/>
    </row>
    <row r="715" spans="1:26">
      <c r="A715" s="37"/>
      <c r="B715" s="13"/>
      <c r="D715" s="13"/>
      <c r="E715" s="38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2"/>
      <c r="T715" s="12"/>
      <c r="U715" s="12"/>
      <c r="V715" s="12"/>
      <c r="W715" s="12"/>
      <c r="X715" s="12"/>
      <c r="Y715" s="12"/>
      <c r="Z715" s="12"/>
    </row>
    <row r="716" spans="1:26">
      <c r="A716" s="37"/>
      <c r="B716" s="13"/>
      <c r="D716" s="13"/>
      <c r="E716" s="38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2"/>
      <c r="T716" s="12"/>
      <c r="U716" s="12"/>
      <c r="V716" s="12"/>
      <c r="W716" s="12"/>
      <c r="X716" s="12"/>
      <c r="Y716" s="12"/>
      <c r="Z716" s="12"/>
    </row>
    <row r="717" spans="1:26">
      <c r="A717" s="37"/>
      <c r="B717" s="13"/>
      <c r="D717" s="13"/>
      <c r="E717" s="38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2"/>
      <c r="T717" s="12"/>
      <c r="U717" s="12"/>
      <c r="V717" s="12"/>
      <c r="W717" s="12"/>
      <c r="X717" s="12"/>
      <c r="Y717" s="12"/>
      <c r="Z717" s="12"/>
    </row>
    <row r="718" spans="1:26">
      <c r="A718" s="37"/>
      <c r="B718" s="13"/>
      <c r="D718" s="13"/>
      <c r="E718" s="38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2"/>
      <c r="T718" s="12"/>
      <c r="U718" s="12"/>
      <c r="V718" s="12"/>
      <c r="W718" s="12"/>
      <c r="X718" s="12"/>
      <c r="Y718" s="12"/>
      <c r="Z718" s="12"/>
    </row>
    <row r="719" spans="1:26">
      <c r="A719" s="37"/>
      <c r="B719" s="13"/>
      <c r="D719" s="13"/>
      <c r="E719" s="38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2"/>
      <c r="T719" s="12"/>
      <c r="U719" s="12"/>
      <c r="V719" s="12"/>
      <c r="W719" s="12"/>
      <c r="X719" s="12"/>
      <c r="Y719" s="12"/>
      <c r="Z719" s="12"/>
    </row>
    <row r="720" spans="1:26">
      <c r="A720" s="37"/>
      <c r="B720" s="13"/>
      <c r="D720" s="13"/>
      <c r="E720" s="38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2"/>
      <c r="T720" s="12"/>
      <c r="U720" s="12"/>
      <c r="V720" s="12"/>
      <c r="W720" s="12"/>
      <c r="X720" s="12"/>
      <c r="Y720" s="12"/>
      <c r="Z720" s="12"/>
    </row>
    <row r="721" spans="1:26">
      <c r="A721" s="37"/>
      <c r="B721" s="13"/>
      <c r="D721" s="13"/>
      <c r="E721" s="38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2"/>
      <c r="T721" s="12"/>
      <c r="U721" s="12"/>
      <c r="V721" s="12"/>
      <c r="W721" s="12"/>
      <c r="X721" s="12"/>
      <c r="Y721" s="12"/>
      <c r="Z721" s="12"/>
    </row>
    <row r="722" spans="1:26">
      <c r="A722" s="37"/>
      <c r="B722" s="13"/>
      <c r="D722" s="13"/>
      <c r="E722" s="38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2"/>
      <c r="T722" s="12"/>
      <c r="U722" s="12"/>
      <c r="V722" s="12"/>
      <c r="W722" s="12"/>
      <c r="X722" s="12"/>
      <c r="Y722" s="12"/>
      <c r="Z722" s="12"/>
    </row>
    <row r="723" spans="1:26">
      <c r="A723" s="37"/>
      <c r="B723" s="13"/>
      <c r="D723" s="13"/>
      <c r="E723" s="38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2"/>
      <c r="T723" s="12"/>
      <c r="U723" s="12"/>
      <c r="V723" s="12"/>
      <c r="W723" s="12"/>
      <c r="X723" s="12"/>
      <c r="Y723" s="12"/>
      <c r="Z723" s="12"/>
    </row>
    <row r="724" spans="1:26">
      <c r="A724" s="37"/>
      <c r="B724" s="13"/>
      <c r="D724" s="13"/>
      <c r="E724" s="38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2"/>
      <c r="T724" s="12"/>
      <c r="U724" s="12"/>
      <c r="V724" s="12"/>
      <c r="W724" s="12"/>
      <c r="X724" s="12"/>
      <c r="Y724" s="12"/>
      <c r="Z724" s="12"/>
    </row>
    <row r="725" spans="1:26">
      <c r="A725" s="37"/>
      <c r="B725" s="13"/>
      <c r="D725" s="13"/>
      <c r="E725" s="38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2"/>
      <c r="T725" s="12"/>
      <c r="U725" s="12"/>
      <c r="V725" s="12"/>
      <c r="W725" s="12"/>
      <c r="X725" s="12"/>
      <c r="Y725" s="12"/>
      <c r="Z725" s="12"/>
    </row>
    <row r="726" spans="1:26">
      <c r="A726" s="37"/>
      <c r="B726" s="13"/>
      <c r="D726" s="13"/>
      <c r="E726" s="38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2"/>
      <c r="T726" s="12"/>
      <c r="U726" s="12"/>
      <c r="V726" s="12"/>
      <c r="W726" s="12"/>
      <c r="X726" s="12"/>
      <c r="Y726" s="12"/>
      <c r="Z726" s="12"/>
    </row>
    <row r="727" spans="1:26">
      <c r="A727" s="37"/>
      <c r="B727" s="13"/>
      <c r="D727" s="13"/>
      <c r="E727" s="38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2"/>
      <c r="T727" s="12"/>
      <c r="U727" s="12"/>
      <c r="V727" s="12"/>
      <c r="W727" s="12"/>
      <c r="X727" s="12"/>
      <c r="Y727" s="12"/>
      <c r="Z727" s="12"/>
    </row>
    <row r="728" spans="1:26">
      <c r="A728" s="37"/>
      <c r="B728" s="13"/>
      <c r="D728" s="13"/>
      <c r="E728" s="38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2"/>
      <c r="T728" s="12"/>
      <c r="U728" s="12"/>
      <c r="V728" s="12"/>
      <c r="W728" s="12"/>
      <c r="X728" s="12"/>
      <c r="Y728" s="12"/>
      <c r="Z728" s="12"/>
    </row>
    <row r="729" spans="1:26">
      <c r="A729" s="37"/>
      <c r="B729" s="13"/>
      <c r="D729" s="13"/>
      <c r="E729" s="38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2"/>
      <c r="T729" s="12"/>
      <c r="U729" s="12"/>
      <c r="V729" s="12"/>
      <c r="W729" s="12"/>
      <c r="X729" s="12"/>
      <c r="Y729" s="12"/>
      <c r="Z729" s="12"/>
    </row>
    <row r="730" spans="1:26">
      <c r="A730" s="37"/>
      <c r="B730" s="13"/>
      <c r="D730" s="13"/>
      <c r="E730" s="38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2"/>
      <c r="T730" s="12"/>
      <c r="U730" s="12"/>
      <c r="V730" s="12"/>
      <c r="W730" s="12"/>
      <c r="X730" s="12"/>
      <c r="Y730" s="12"/>
      <c r="Z730" s="12"/>
    </row>
    <row r="731" spans="1:26">
      <c r="A731" s="37"/>
      <c r="B731" s="13"/>
      <c r="D731" s="13"/>
      <c r="E731" s="38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2"/>
      <c r="T731" s="12"/>
      <c r="U731" s="12"/>
      <c r="V731" s="12"/>
      <c r="W731" s="12"/>
      <c r="X731" s="12"/>
      <c r="Y731" s="12"/>
      <c r="Z731" s="12"/>
    </row>
    <row r="732" spans="1:26">
      <c r="A732" s="37"/>
      <c r="B732" s="13"/>
      <c r="D732" s="13"/>
      <c r="E732" s="38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2"/>
      <c r="T732" s="12"/>
      <c r="U732" s="12"/>
      <c r="V732" s="12"/>
      <c r="W732" s="12"/>
      <c r="X732" s="12"/>
      <c r="Y732" s="12"/>
      <c r="Z732" s="12"/>
    </row>
    <row r="733" spans="1:26">
      <c r="A733" s="37"/>
      <c r="B733" s="13"/>
      <c r="D733" s="13"/>
      <c r="E733" s="38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2"/>
      <c r="T733" s="12"/>
      <c r="U733" s="12"/>
      <c r="V733" s="12"/>
      <c r="W733" s="12"/>
      <c r="X733" s="12"/>
      <c r="Y733" s="12"/>
      <c r="Z733" s="12"/>
    </row>
    <row r="734" spans="1:26">
      <c r="A734" s="37"/>
      <c r="B734" s="13"/>
      <c r="D734" s="13"/>
      <c r="E734" s="38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2"/>
      <c r="T734" s="12"/>
      <c r="U734" s="12"/>
      <c r="V734" s="12"/>
      <c r="W734" s="12"/>
      <c r="X734" s="12"/>
      <c r="Y734" s="12"/>
      <c r="Z734" s="12"/>
    </row>
    <row r="735" spans="1:26">
      <c r="A735" s="37"/>
      <c r="B735" s="13"/>
      <c r="D735" s="13"/>
      <c r="E735" s="38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2"/>
      <c r="T735" s="12"/>
      <c r="U735" s="12"/>
      <c r="V735" s="12"/>
      <c r="W735" s="12"/>
      <c r="X735" s="12"/>
      <c r="Y735" s="12"/>
      <c r="Z735" s="12"/>
    </row>
    <row r="736" spans="1:26">
      <c r="A736" s="37"/>
      <c r="B736" s="13"/>
      <c r="D736" s="13"/>
      <c r="E736" s="38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2"/>
      <c r="T736" s="12"/>
      <c r="U736" s="12"/>
      <c r="V736" s="12"/>
      <c r="W736" s="12"/>
      <c r="X736" s="12"/>
      <c r="Y736" s="12"/>
      <c r="Z736" s="12"/>
    </row>
    <row r="737" spans="1:26">
      <c r="A737" s="37"/>
      <c r="B737" s="13"/>
      <c r="D737" s="13"/>
      <c r="E737" s="38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2"/>
      <c r="T737" s="12"/>
      <c r="U737" s="12"/>
      <c r="V737" s="12"/>
      <c r="W737" s="12"/>
      <c r="X737" s="12"/>
      <c r="Y737" s="12"/>
      <c r="Z737" s="12"/>
    </row>
    <row r="738" spans="1:26">
      <c r="A738" s="37"/>
      <c r="B738" s="13"/>
      <c r="D738" s="13"/>
      <c r="E738" s="38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2"/>
      <c r="T738" s="12"/>
      <c r="U738" s="12"/>
      <c r="V738" s="12"/>
      <c r="W738" s="12"/>
      <c r="X738" s="12"/>
      <c r="Y738" s="12"/>
      <c r="Z738" s="12"/>
    </row>
    <row r="739" spans="1:26">
      <c r="A739" s="37"/>
      <c r="B739" s="13"/>
      <c r="D739" s="13"/>
      <c r="E739" s="38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2"/>
      <c r="T739" s="12"/>
      <c r="U739" s="12"/>
      <c r="V739" s="12"/>
      <c r="W739" s="12"/>
      <c r="X739" s="12"/>
      <c r="Y739" s="12"/>
      <c r="Z739" s="12"/>
    </row>
    <row r="740" spans="1:26">
      <c r="A740" s="37"/>
      <c r="B740" s="13"/>
      <c r="D740" s="13"/>
      <c r="E740" s="38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2"/>
      <c r="T740" s="12"/>
      <c r="U740" s="12"/>
      <c r="V740" s="12"/>
      <c r="W740" s="12"/>
      <c r="X740" s="12"/>
      <c r="Y740" s="12"/>
      <c r="Z740" s="12"/>
    </row>
    <row r="741" spans="1:26">
      <c r="A741" s="37"/>
      <c r="B741" s="13"/>
      <c r="D741" s="13"/>
      <c r="E741" s="38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2"/>
      <c r="T741" s="12"/>
      <c r="U741" s="12"/>
      <c r="V741" s="12"/>
      <c r="W741" s="12"/>
      <c r="X741" s="12"/>
      <c r="Y741" s="12"/>
      <c r="Z741" s="12"/>
    </row>
    <row r="742" spans="1:26">
      <c r="A742" s="37"/>
      <c r="B742" s="13"/>
      <c r="D742" s="13"/>
      <c r="E742" s="38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2"/>
      <c r="T742" s="12"/>
      <c r="U742" s="12"/>
      <c r="V742" s="12"/>
      <c r="W742" s="12"/>
      <c r="X742" s="12"/>
      <c r="Y742" s="12"/>
      <c r="Z742" s="12"/>
    </row>
    <row r="743" spans="1:26">
      <c r="A743" s="37"/>
      <c r="B743" s="13"/>
      <c r="D743" s="13"/>
      <c r="E743" s="38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2"/>
      <c r="T743" s="12"/>
      <c r="U743" s="12"/>
      <c r="V743" s="12"/>
      <c r="W743" s="12"/>
      <c r="X743" s="12"/>
      <c r="Y743" s="12"/>
      <c r="Z743" s="12"/>
    </row>
    <row r="744" spans="1:26">
      <c r="A744" s="37"/>
      <c r="B744" s="13"/>
      <c r="D744" s="13"/>
      <c r="E744" s="38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2"/>
      <c r="T744" s="12"/>
      <c r="U744" s="12"/>
      <c r="V744" s="12"/>
      <c r="W744" s="12"/>
      <c r="X744" s="12"/>
      <c r="Y744" s="12"/>
      <c r="Z744" s="12"/>
    </row>
    <row r="745" spans="1:26">
      <c r="A745" s="37"/>
      <c r="B745" s="13"/>
      <c r="D745" s="13"/>
      <c r="E745" s="38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2"/>
      <c r="T745" s="12"/>
      <c r="U745" s="12"/>
      <c r="V745" s="12"/>
      <c r="W745" s="12"/>
      <c r="X745" s="12"/>
      <c r="Y745" s="12"/>
      <c r="Z745" s="12"/>
    </row>
    <row r="746" spans="1:26">
      <c r="A746" s="37"/>
      <c r="B746" s="13"/>
      <c r="D746" s="13"/>
      <c r="E746" s="38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2"/>
      <c r="T746" s="12"/>
      <c r="U746" s="12"/>
      <c r="V746" s="12"/>
      <c r="W746" s="12"/>
      <c r="X746" s="12"/>
      <c r="Y746" s="12"/>
      <c r="Z746" s="12"/>
    </row>
    <row r="747" spans="1:26">
      <c r="A747" s="37"/>
      <c r="B747" s="13"/>
      <c r="D747" s="13"/>
      <c r="E747" s="38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2"/>
      <c r="T747" s="12"/>
      <c r="U747" s="12"/>
      <c r="V747" s="12"/>
      <c r="W747" s="12"/>
      <c r="X747" s="12"/>
      <c r="Y747" s="12"/>
      <c r="Z747" s="12"/>
    </row>
    <row r="748" spans="1:26">
      <c r="A748" s="37"/>
      <c r="B748" s="13"/>
      <c r="D748" s="13"/>
      <c r="E748" s="38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2"/>
      <c r="T748" s="12"/>
      <c r="U748" s="12"/>
      <c r="V748" s="12"/>
      <c r="W748" s="12"/>
      <c r="X748" s="12"/>
      <c r="Y748" s="12"/>
      <c r="Z748" s="12"/>
    </row>
    <row r="749" spans="1:26">
      <c r="A749" s="37"/>
      <c r="B749" s="13"/>
      <c r="D749" s="13"/>
      <c r="E749" s="38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2"/>
      <c r="T749" s="12"/>
      <c r="U749" s="12"/>
      <c r="V749" s="12"/>
      <c r="W749" s="12"/>
      <c r="X749" s="12"/>
      <c r="Y749" s="12"/>
      <c r="Z749" s="12"/>
    </row>
    <row r="750" spans="1:26">
      <c r="A750" s="37"/>
      <c r="B750" s="13"/>
      <c r="D750" s="13"/>
      <c r="E750" s="38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2"/>
      <c r="T750" s="12"/>
      <c r="U750" s="12"/>
      <c r="V750" s="12"/>
      <c r="W750" s="12"/>
      <c r="X750" s="12"/>
      <c r="Y750" s="12"/>
      <c r="Z750" s="12"/>
    </row>
    <row r="751" spans="1:26">
      <c r="A751" s="37"/>
      <c r="B751" s="13"/>
      <c r="D751" s="13"/>
      <c r="E751" s="38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2"/>
      <c r="T751" s="12"/>
      <c r="U751" s="12"/>
      <c r="V751" s="12"/>
      <c r="W751" s="12"/>
      <c r="X751" s="12"/>
      <c r="Y751" s="12"/>
      <c r="Z751" s="12"/>
    </row>
    <row r="752" spans="1:26">
      <c r="A752" s="37"/>
      <c r="B752" s="13"/>
      <c r="D752" s="13"/>
      <c r="E752" s="38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2"/>
      <c r="T752" s="12"/>
      <c r="U752" s="12"/>
      <c r="V752" s="12"/>
      <c r="W752" s="12"/>
      <c r="X752" s="12"/>
      <c r="Y752" s="12"/>
      <c r="Z752" s="12"/>
    </row>
    <row r="753" spans="1:26">
      <c r="A753" s="37"/>
      <c r="B753" s="13"/>
      <c r="D753" s="13"/>
      <c r="E753" s="38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2"/>
      <c r="T753" s="12"/>
      <c r="U753" s="12"/>
      <c r="V753" s="12"/>
      <c r="W753" s="12"/>
      <c r="X753" s="12"/>
      <c r="Y753" s="12"/>
      <c r="Z753" s="12"/>
    </row>
    <row r="754" spans="1:26">
      <c r="A754" s="37"/>
      <c r="B754" s="13"/>
      <c r="D754" s="13"/>
      <c r="E754" s="38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2"/>
      <c r="T754" s="12"/>
      <c r="U754" s="12"/>
      <c r="V754" s="12"/>
      <c r="W754" s="12"/>
      <c r="X754" s="12"/>
      <c r="Y754" s="12"/>
      <c r="Z754" s="12"/>
    </row>
    <row r="755" spans="1:26">
      <c r="A755" s="37"/>
      <c r="B755" s="13"/>
      <c r="D755" s="13"/>
      <c r="E755" s="38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2"/>
      <c r="T755" s="12"/>
      <c r="U755" s="12"/>
      <c r="V755" s="12"/>
      <c r="W755" s="12"/>
      <c r="X755" s="12"/>
      <c r="Y755" s="12"/>
      <c r="Z755" s="12"/>
    </row>
    <row r="756" spans="1:26">
      <c r="A756" s="37"/>
      <c r="B756" s="13"/>
      <c r="D756" s="13"/>
      <c r="E756" s="38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2"/>
      <c r="T756" s="12"/>
      <c r="U756" s="12"/>
      <c r="V756" s="12"/>
      <c r="W756" s="12"/>
      <c r="X756" s="12"/>
      <c r="Y756" s="12"/>
      <c r="Z756" s="12"/>
    </row>
    <row r="757" spans="1:26">
      <c r="A757" s="37"/>
      <c r="B757" s="13"/>
      <c r="D757" s="13"/>
      <c r="E757" s="38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2"/>
      <c r="T757" s="12"/>
      <c r="U757" s="12"/>
      <c r="V757" s="12"/>
      <c r="W757" s="12"/>
      <c r="X757" s="12"/>
      <c r="Y757" s="12"/>
      <c r="Z757" s="12"/>
    </row>
    <row r="758" spans="1:26">
      <c r="A758" s="37"/>
      <c r="B758" s="13"/>
      <c r="D758" s="13"/>
      <c r="E758" s="38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2"/>
      <c r="T758" s="12"/>
      <c r="U758" s="12"/>
      <c r="V758" s="12"/>
      <c r="W758" s="12"/>
      <c r="X758" s="12"/>
      <c r="Y758" s="12"/>
      <c r="Z758" s="12"/>
    </row>
    <row r="759" spans="1:26">
      <c r="A759" s="37"/>
      <c r="B759" s="13"/>
      <c r="D759" s="13"/>
      <c r="E759" s="38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2"/>
      <c r="T759" s="12"/>
      <c r="U759" s="12"/>
      <c r="V759" s="12"/>
      <c r="W759" s="12"/>
      <c r="X759" s="12"/>
      <c r="Y759" s="12"/>
      <c r="Z759" s="12"/>
    </row>
    <row r="760" spans="1:26">
      <c r="A760" s="37"/>
      <c r="B760" s="13"/>
      <c r="D760" s="13"/>
      <c r="E760" s="38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2"/>
      <c r="T760" s="12"/>
      <c r="U760" s="12"/>
      <c r="V760" s="12"/>
      <c r="W760" s="12"/>
      <c r="X760" s="12"/>
      <c r="Y760" s="12"/>
      <c r="Z760" s="12"/>
    </row>
    <row r="761" spans="1:26">
      <c r="A761" s="37"/>
      <c r="B761" s="13"/>
      <c r="D761" s="13"/>
      <c r="E761" s="38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2"/>
      <c r="T761" s="12"/>
      <c r="U761" s="12"/>
      <c r="V761" s="12"/>
      <c r="W761" s="12"/>
      <c r="X761" s="12"/>
      <c r="Y761" s="12"/>
      <c r="Z761" s="12"/>
    </row>
    <row r="762" spans="1:26">
      <c r="A762" s="37"/>
      <c r="B762" s="13"/>
      <c r="D762" s="13"/>
      <c r="E762" s="38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2"/>
      <c r="T762" s="12"/>
      <c r="U762" s="12"/>
      <c r="V762" s="12"/>
      <c r="W762" s="12"/>
      <c r="X762" s="12"/>
      <c r="Y762" s="12"/>
      <c r="Z762" s="12"/>
    </row>
    <row r="763" spans="1:26">
      <c r="A763" s="37"/>
      <c r="B763" s="13"/>
      <c r="D763" s="13"/>
      <c r="E763" s="38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2"/>
      <c r="T763" s="12"/>
      <c r="U763" s="12"/>
      <c r="V763" s="12"/>
      <c r="W763" s="12"/>
      <c r="X763" s="12"/>
      <c r="Y763" s="12"/>
      <c r="Z763" s="12"/>
    </row>
    <row r="764" spans="1:26">
      <c r="A764" s="37"/>
      <c r="B764" s="13"/>
      <c r="D764" s="13"/>
      <c r="E764" s="38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2"/>
      <c r="T764" s="12"/>
      <c r="U764" s="12"/>
      <c r="V764" s="12"/>
      <c r="W764" s="12"/>
      <c r="X764" s="12"/>
      <c r="Y764" s="12"/>
      <c r="Z764" s="12"/>
    </row>
    <row r="765" spans="1:26">
      <c r="A765" s="37"/>
      <c r="B765" s="13"/>
      <c r="D765" s="13"/>
      <c r="E765" s="38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37"/>
      <c r="B766" s="13"/>
      <c r="D766" s="13"/>
      <c r="E766" s="38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37"/>
      <c r="B767" s="13"/>
      <c r="D767" s="13"/>
      <c r="E767" s="38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37"/>
      <c r="B768" s="13"/>
      <c r="D768" s="13"/>
      <c r="E768" s="38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37"/>
      <c r="B769" s="13"/>
      <c r="D769" s="13"/>
      <c r="E769" s="38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37"/>
      <c r="B770" s="13"/>
      <c r="D770" s="13"/>
      <c r="E770" s="38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37"/>
      <c r="B771" s="13"/>
      <c r="D771" s="13"/>
      <c r="E771" s="38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37"/>
      <c r="B772" s="13"/>
      <c r="D772" s="13"/>
      <c r="E772" s="38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37"/>
      <c r="B773" s="13"/>
      <c r="D773" s="13"/>
      <c r="E773" s="38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37"/>
      <c r="B774" s="13"/>
      <c r="D774" s="13"/>
      <c r="E774" s="38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37"/>
      <c r="B775" s="13"/>
      <c r="D775" s="13"/>
      <c r="E775" s="38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37"/>
      <c r="B776" s="13"/>
      <c r="D776" s="13"/>
      <c r="E776" s="38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37"/>
      <c r="B777" s="13"/>
      <c r="D777" s="13"/>
      <c r="E777" s="38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37"/>
      <c r="B778" s="13"/>
      <c r="D778" s="13"/>
      <c r="E778" s="38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37"/>
      <c r="B779" s="13"/>
      <c r="D779" s="13"/>
      <c r="E779" s="38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37"/>
      <c r="B780" s="13"/>
      <c r="D780" s="13"/>
      <c r="E780" s="38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37"/>
      <c r="B781" s="13"/>
      <c r="D781" s="13"/>
      <c r="E781" s="38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37"/>
      <c r="B782" s="13"/>
      <c r="D782" s="13"/>
      <c r="E782" s="38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37"/>
      <c r="B783" s="13"/>
      <c r="D783" s="13"/>
      <c r="E783" s="38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37"/>
      <c r="B784" s="13"/>
      <c r="D784" s="13"/>
      <c r="E784" s="38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37"/>
      <c r="B785" s="13"/>
      <c r="D785" s="13"/>
      <c r="E785" s="38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37"/>
      <c r="B786" s="13"/>
      <c r="D786" s="13"/>
      <c r="E786" s="38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37"/>
      <c r="B787" s="13"/>
      <c r="D787" s="13"/>
      <c r="E787" s="38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37"/>
      <c r="B788" s="13"/>
      <c r="D788" s="13"/>
      <c r="E788" s="38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37"/>
      <c r="B789" s="13"/>
      <c r="D789" s="13"/>
      <c r="E789" s="38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37"/>
      <c r="B790" s="13"/>
      <c r="D790" s="13"/>
      <c r="E790" s="38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37"/>
      <c r="B791" s="13"/>
      <c r="D791" s="13"/>
      <c r="E791" s="38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37"/>
      <c r="B792" s="13"/>
      <c r="D792" s="13"/>
      <c r="E792" s="38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37"/>
      <c r="B793" s="13"/>
      <c r="D793" s="13"/>
      <c r="E793" s="38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37"/>
      <c r="B794" s="13"/>
      <c r="D794" s="13"/>
      <c r="E794" s="38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37"/>
      <c r="B795" s="13"/>
      <c r="D795" s="13"/>
      <c r="E795" s="38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37"/>
      <c r="B796" s="13"/>
      <c r="D796" s="13"/>
      <c r="E796" s="38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37"/>
      <c r="B797" s="13"/>
      <c r="D797" s="13"/>
      <c r="E797" s="38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37"/>
      <c r="B798" s="13"/>
      <c r="D798" s="13"/>
      <c r="E798" s="38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37"/>
      <c r="B799" s="13"/>
      <c r="D799" s="13"/>
      <c r="E799" s="38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37"/>
      <c r="B800" s="13"/>
      <c r="D800" s="13"/>
      <c r="E800" s="38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37"/>
      <c r="B801" s="13"/>
      <c r="D801" s="13"/>
      <c r="E801" s="38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37"/>
      <c r="B802" s="13"/>
      <c r="D802" s="13"/>
      <c r="E802" s="38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37"/>
      <c r="B803" s="13"/>
      <c r="D803" s="13"/>
      <c r="E803" s="38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37"/>
      <c r="B804" s="13"/>
      <c r="D804" s="13"/>
      <c r="E804" s="38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37"/>
      <c r="B805" s="13"/>
      <c r="D805" s="13"/>
      <c r="E805" s="38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37"/>
      <c r="B806" s="13"/>
      <c r="D806" s="13"/>
      <c r="E806" s="38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37"/>
      <c r="B807" s="13"/>
      <c r="D807" s="13"/>
      <c r="E807" s="38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37"/>
      <c r="B808" s="13"/>
      <c r="D808" s="13"/>
      <c r="E808" s="38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37"/>
      <c r="B809" s="13"/>
      <c r="D809" s="13"/>
      <c r="E809" s="38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37"/>
      <c r="B810" s="13"/>
      <c r="D810" s="13"/>
      <c r="E810" s="38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37"/>
      <c r="B811" s="13"/>
      <c r="D811" s="13"/>
      <c r="E811" s="38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37"/>
      <c r="B812" s="13"/>
      <c r="D812" s="13"/>
      <c r="E812" s="38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37"/>
      <c r="B813" s="13"/>
      <c r="D813" s="13"/>
      <c r="E813" s="38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37"/>
      <c r="B814" s="13"/>
      <c r="D814" s="13"/>
      <c r="E814" s="38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37"/>
      <c r="B815" s="13"/>
      <c r="D815" s="13"/>
      <c r="E815" s="38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37"/>
      <c r="B816" s="13"/>
      <c r="D816" s="13"/>
      <c r="E816" s="38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37"/>
      <c r="B817" s="13"/>
      <c r="D817" s="13"/>
      <c r="E817" s="38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37"/>
      <c r="B818" s="13"/>
      <c r="D818" s="13"/>
      <c r="E818" s="38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37"/>
      <c r="B819" s="13"/>
      <c r="D819" s="13"/>
      <c r="E819" s="38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37"/>
      <c r="B820" s="13"/>
      <c r="D820" s="13"/>
      <c r="E820" s="38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37"/>
      <c r="B821" s="13"/>
      <c r="D821" s="13"/>
      <c r="E821" s="38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37"/>
      <c r="B822" s="13"/>
      <c r="D822" s="13"/>
      <c r="E822" s="38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37"/>
      <c r="B823" s="13"/>
      <c r="D823" s="13"/>
      <c r="E823" s="38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37"/>
      <c r="B824" s="13"/>
      <c r="D824" s="13"/>
      <c r="E824" s="38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37"/>
      <c r="B825" s="13"/>
      <c r="D825" s="13"/>
      <c r="E825" s="38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37"/>
      <c r="B826" s="13"/>
      <c r="D826" s="13"/>
      <c r="E826" s="38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37"/>
      <c r="B827" s="13"/>
      <c r="D827" s="13"/>
      <c r="E827" s="38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37"/>
      <c r="B828" s="13"/>
      <c r="D828" s="13"/>
      <c r="E828" s="38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37"/>
      <c r="B829" s="13"/>
      <c r="D829" s="13"/>
      <c r="E829" s="38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37"/>
      <c r="B830" s="13"/>
      <c r="D830" s="13"/>
      <c r="E830" s="38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37"/>
      <c r="B831" s="13"/>
      <c r="D831" s="13"/>
      <c r="E831" s="38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37"/>
      <c r="B832" s="13"/>
      <c r="D832" s="13"/>
      <c r="E832" s="38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37"/>
      <c r="B833" s="13"/>
      <c r="D833" s="13"/>
      <c r="E833" s="38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37"/>
      <c r="B834" s="13"/>
      <c r="D834" s="13"/>
      <c r="E834" s="38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37"/>
      <c r="B835" s="13"/>
      <c r="D835" s="13"/>
      <c r="E835" s="38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37"/>
      <c r="B836" s="13"/>
      <c r="D836" s="13"/>
      <c r="E836" s="38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37"/>
      <c r="B837" s="13"/>
      <c r="D837" s="13"/>
      <c r="E837" s="38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37"/>
      <c r="B838" s="13"/>
      <c r="D838" s="13"/>
      <c r="E838" s="38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37"/>
      <c r="B839" s="13"/>
      <c r="D839" s="13"/>
      <c r="E839" s="38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37"/>
      <c r="B840" s="13"/>
      <c r="D840" s="13"/>
      <c r="E840" s="38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37"/>
      <c r="B841" s="13"/>
      <c r="D841" s="13"/>
      <c r="E841" s="38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37"/>
      <c r="B842" s="13"/>
      <c r="D842" s="13"/>
      <c r="E842" s="38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37"/>
      <c r="B843" s="13"/>
      <c r="D843" s="13"/>
      <c r="E843" s="38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37"/>
      <c r="B844" s="13"/>
      <c r="D844" s="13"/>
      <c r="E844" s="38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37"/>
      <c r="B845" s="13"/>
      <c r="D845" s="13"/>
      <c r="E845" s="38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37"/>
      <c r="B846" s="13"/>
      <c r="D846" s="13"/>
      <c r="E846" s="38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37"/>
      <c r="B847" s="13"/>
      <c r="D847" s="13"/>
      <c r="E847" s="38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37"/>
      <c r="B848" s="13"/>
      <c r="D848" s="13"/>
      <c r="E848" s="38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37"/>
      <c r="B849" s="13"/>
      <c r="D849" s="13"/>
      <c r="E849" s="38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37"/>
      <c r="B850" s="13"/>
      <c r="D850" s="13"/>
      <c r="E850" s="38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37"/>
      <c r="B851" s="13"/>
      <c r="D851" s="13"/>
      <c r="E851" s="38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37"/>
      <c r="B852" s="13"/>
      <c r="D852" s="13"/>
      <c r="E852" s="38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37"/>
      <c r="B853" s="13"/>
      <c r="D853" s="13"/>
      <c r="E853" s="38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37"/>
      <c r="B854" s="13"/>
      <c r="D854" s="13"/>
      <c r="E854" s="38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37"/>
      <c r="B855" s="13"/>
      <c r="D855" s="13"/>
      <c r="E855" s="38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37"/>
      <c r="B856" s="13"/>
      <c r="D856" s="13"/>
      <c r="E856" s="38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37"/>
      <c r="B857" s="13"/>
      <c r="D857" s="13"/>
      <c r="E857" s="38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37"/>
      <c r="B858" s="13"/>
      <c r="D858" s="13"/>
      <c r="E858" s="38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37"/>
      <c r="B859" s="13"/>
      <c r="D859" s="13"/>
      <c r="E859" s="38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37"/>
      <c r="B860" s="13"/>
      <c r="D860" s="13"/>
      <c r="E860" s="38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37"/>
      <c r="B861" s="13"/>
      <c r="D861" s="13"/>
      <c r="E861" s="38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37"/>
      <c r="B862" s="13"/>
      <c r="D862" s="13"/>
      <c r="E862" s="38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37"/>
      <c r="B863" s="13"/>
      <c r="D863" s="13"/>
      <c r="E863" s="38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37"/>
      <c r="B864" s="13"/>
      <c r="D864" s="13"/>
      <c r="E864" s="38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37"/>
      <c r="B865" s="13"/>
      <c r="D865" s="13"/>
      <c r="E865" s="38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37"/>
      <c r="B866" s="13"/>
      <c r="D866" s="13"/>
      <c r="E866" s="38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37"/>
      <c r="B867" s="13"/>
      <c r="D867" s="13"/>
      <c r="E867" s="38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37"/>
      <c r="B868" s="13"/>
      <c r="D868" s="13"/>
      <c r="E868" s="38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37"/>
      <c r="B869" s="13"/>
      <c r="D869" s="13"/>
      <c r="E869" s="38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37"/>
      <c r="B870" s="13"/>
      <c r="D870" s="13"/>
      <c r="E870" s="38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37"/>
      <c r="B871" s="13"/>
      <c r="D871" s="13"/>
      <c r="E871" s="38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37"/>
      <c r="B872" s="13"/>
      <c r="D872" s="13"/>
      <c r="E872" s="38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37"/>
      <c r="B873" s="13"/>
      <c r="D873" s="13"/>
      <c r="E873" s="38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37"/>
      <c r="B874" s="13"/>
      <c r="D874" s="13"/>
      <c r="E874" s="38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37"/>
      <c r="B875" s="13"/>
      <c r="D875" s="13"/>
      <c r="E875" s="38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37"/>
      <c r="B876" s="13"/>
      <c r="D876" s="13"/>
      <c r="E876" s="38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37"/>
      <c r="B877" s="13"/>
      <c r="D877" s="13"/>
      <c r="E877" s="38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37"/>
      <c r="B878" s="13"/>
      <c r="D878" s="13"/>
      <c r="E878" s="38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37"/>
      <c r="B879" s="13"/>
      <c r="D879" s="13"/>
      <c r="E879" s="38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37"/>
      <c r="B880" s="13"/>
      <c r="D880" s="13"/>
      <c r="E880" s="38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37"/>
      <c r="B881" s="13"/>
      <c r="D881" s="13"/>
      <c r="E881" s="38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37"/>
      <c r="B882" s="13"/>
      <c r="D882" s="13"/>
      <c r="E882" s="38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37"/>
      <c r="B883" s="13"/>
      <c r="D883" s="13"/>
      <c r="E883" s="38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37"/>
      <c r="B884" s="13"/>
      <c r="D884" s="13"/>
      <c r="E884" s="38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37"/>
      <c r="B885" s="13"/>
      <c r="D885" s="13"/>
      <c r="E885" s="38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37"/>
      <c r="B886" s="13"/>
      <c r="D886" s="13"/>
      <c r="E886" s="38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37"/>
      <c r="B887" s="13"/>
      <c r="D887" s="13"/>
      <c r="E887" s="38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37"/>
      <c r="B888" s="13"/>
      <c r="D888" s="13"/>
      <c r="E888" s="38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37"/>
      <c r="B889" s="13"/>
      <c r="D889" s="13"/>
      <c r="E889" s="38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37"/>
      <c r="B890" s="13"/>
      <c r="D890" s="13"/>
      <c r="E890" s="38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37"/>
      <c r="B891" s="13"/>
      <c r="D891" s="13"/>
      <c r="E891" s="38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37"/>
      <c r="B892" s="13"/>
      <c r="D892" s="13"/>
      <c r="E892" s="38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37"/>
      <c r="B893" s="13"/>
      <c r="D893" s="13"/>
      <c r="E893" s="38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37"/>
      <c r="B894" s="13"/>
      <c r="D894" s="13"/>
      <c r="E894" s="38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37"/>
      <c r="B895" s="13"/>
      <c r="D895" s="13"/>
      <c r="E895" s="38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37"/>
      <c r="B896" s="13"/>
      <c r="D896" s="13"/>
      <c r="E896" s="38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37"/>
      <c r="B897" s="13"/>
      <c r="D897" s="13"/>
      <c r="E897" s="38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37"/>
      <c r="B898" s="13"/>
      <c r="D898" s="13"/>
      <c r="E898" s="38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37"/>
      <c r="B899" s="13"/>
      <c r="D899" s="13"/>
      <c r="E899" s="38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37"/>
      <c r="B900" s="13"/>
      <c r="D900" s="13"/>
      <c r="E900" s="38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37"/>
      <c r="B901" s="13"/>
      <c r="D901" s="13"/>
      <c r="E901" s="38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37"/>
      <c r="B902" s="13"/>
      <c r="D902" s="13"/>
      <c r="E902" s="38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37"/>
      <c r="B903" s="13"/>
      <c r="D903" s="13"/>
      <c r="E903" s="38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37"/>
      <c r="B904" s="13"/>
      <c r="D904" s="13"/>
      <c r="E904" s="38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37"/>
      <c r="B905" s="13"/>
      <c r="D905" s="13"/>
      <c r="E905" s="38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37"/>
      <c r="B906" s="13"/>
      <c r="D906" s="13"/>
      <c r="E906" s="38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37"/>
      <c r="B907" s="13"/>
      <c r="D907" s="13"/>
      <c r="E907" s="38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37"/>
      <c r="B908" s="13"/>
      <c r="D908" s="13"/>
      <c r="E908" s="38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37"/>
      <c r="B909" s="13"/>
      <c r="D909" s="13"/>
      <c r="E909" s="38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37"/>
      <c r="B910" s="13"/>
      <c r="D910" s="13"/>
      <c r="E910" s="38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37"/>
      <c r="B911" s="13"/>
      <c r="D911" s="13"/>
      <c r="E911" s="38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37"/>
      <c r="B912" s="13"/>
      <c r="D912" s="13"/>
      <c r="E912" s="38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37"/>
      <c r="B913" s="13"/>
      <c r="D913" s="13"/>
      <c r="E913" s="38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37"/>
      <c r="B914" s="13"/>
      <c r="D914" s="13"/>
      <c r="E914" s="38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37"/>
      <c r="B915" s="13"/>
      <c r="D915" s="13"/>
      <c r="E915" s="38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37"/>
      <c r="B916" s="13"/>
      <c r="D916" s="13"/>
      <c r="E916" s="38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37"/>
      <c r="B917" s="13"/>
      <c r="D917" s="13"/>
      <c r="E917" s="38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37"/>
      <c r="B918" s="13"/>
      <c r="D918" s="13"/>
      <c r="E918" s="38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37"/>
      <c r="B919" s="13"/>
      <c r="D919" s="13"/>
      <c r="E919" s="38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37"/>
      <c r="B920" s="13"/>
      <c r="D920" s="13"/>
      <c r="E920" s="38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37"/>
      <c r="B921" s="13"/>
      <c r="D921" s="13"/>
      <c r="E921" s="38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37"/>
      <c r="B922" s="13"/>
      <c r="D922" s="13"/>
      <c r="E922" s="38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37"/>
      <c r="B923" s="13"/>
      <c r="D923" s="13"/>
      <c r="E923" s="38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37"/>
      <c r="B924" s="13"/>
      <c r="D924" s="13"/>
      <c r="E924" s="38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37"/>
      <c r="B925" s="13"/>
      <c r="D925" s="13"/>
      <c r="E925" s="38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37"/>
      <c r="B926" s="13"/>
      <c r="D926" s="13"/>
      <c r="E926" s="38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37"/>
      <c r="B927" s="13"/>
      <c r="D927" s="13"/>
      <c r="E927" s="38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37"/>
      <c r="B928" s="13"/>
      <c r="D928" s="13"/>
      <c r="E928" s="38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37"/>
      <c r="B929" s="13"/>
      <c r="D929" s="13"/>
      <c r="E929" s="38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37"/>
      <c r="B930" s="13"/>
      <c r="D930" s="13"/>
      <c r="E930" s="38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37"/>
      <c r="B931" s="13"/>
      <c r="D931" s="13"/>
      <c r="E931" s="38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37"/>
      <c r="B932" s="13"/>
      <c r="D932" s="13"/>
      <c r="E932" s="38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37"/>
      <c r="B933" s="13"/>
      <c r="D933" s="13"/>
      <c r="E933" s="38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37"/>
      <c r="B934" s="13"/>
      <c r="D934" s="13"/>
      <c r="E934" s="38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37"/>
      <c r="B935" s="13"/>
      <c r="D935" s="13"/>
      <c r="E935" s="38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37"/>
      <c r="B936" s="13"/>
      <c r="D936" s="13"/>
      <c r="E936" s="38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37"/>
      <c r="B937" s="13"/>
      <c r="D937" s="13"/>
      <c r="E937" s="38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37"/>
      <c r="B938" s="13"/>
      <c r="D938" s="13"/>
      <c r="E938" s="38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37"/>
      <c r="B939" s="13"/>
      <c r="D939" s="13"/>
      <c r="E939" s="38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37"/>
      <c r="B940" s="13"/>
      <c r="D940" s="13"/>
      <c r="E940" s="38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37"/>
      <c r="B941" s="13"/>
      <c r="D941" s="13"/>
      <c r="E941" s="38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37"/>
      <c r="B942" s="13"/>
      <c r="D942" s="13"/>
      <c r="E942" s="38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37"/>
      <c r="B943" s="13"/>
      <c r="D943" s="13"/>
      <c r="E943" s="38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37"/>
      <c r="B944" s="13"/>
      <c r="D944" s="13"/>
      <c r="E944" s="38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37"/>
      <c r="B945" s="13"/>
      <c r="D945" s="13"/>
      <c r="E945" s="38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37"/>
      <c r="B946" s="13"/>
      <c r="D946" s="13"/>
      <c r="E946" s="38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37"/>
      <c r="B947" s="13"/>
      <c r="D947" s="13"/>
      <c r="E947" s="38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37"/>
      <c r="B948" s="13"/>
      <c r="D948" s="13"/>
      <c r="E948" s="38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37"/>
      <c r="B949" s="13"/>
      <c r="D949" s="13"/>
      <c r="E949" s="38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37"/>
      <c r="B950" s="13"/>
      <c r="D950" s="13"/>
      <c r="E950" s="38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37"/>
      <c r="B951" s="13"/>
      <c r="D951" s="13"/>
      <c r="E951" s="38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37"/>
      <c r="B952" s="13"/>
      <c r="D952" s="13"/>
      <c r="E952" s="38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37"/>
      <c r="B953" s="13"/>
      <c r="D953" s="13"/>
      <c r="E953" s="38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37"/>
      <c r="B954" s="13"/>
      <c r="D954" s="13"/>
      <c r="E954" s="38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37"/>
      <c r="B955" s="13"/>
      <c r="D955" s="13"/>
      <c r="E955" s="38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37"/>
      <c r="B956" s="13"/>
      <c r="D956" s="13"/>
      <c r="E956" s="38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37"/>
      <c r="B957" s="13"/>
      <c r="D957" s="13"/>
      <c r="E957" s="38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37"/>
      <c r="B958" s="13"/>
      <c r="D958" s="13"/>
      <c r="E958" s="38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2"/>
      <c r="T958" s="12"/>
      <c r="U958" s="12"/>
      <c r="V958" s="12"/>
      <c r="W958" s="12"/>
      <c r="X958" s="12"/>
      <c r="Y958" s="12"/>
      <c r="Z958" s="12"/>
    </row>
    <row r="959" spans="1:26">
      <c r="A959" s="37"/>
      <c r="B959" s="13"/>
      <c r="D959" s="13"/>
      <c r="E959" s="38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2"/>
      <c r="T959" s="12"/>
      <c r="U959" s="12"/>
      <c r="V959" s="12"/>
      <c r="W959" s="12"/>
      <c r="X959" s="12"/>
      <c r="Y959" s="12"/>
      <c r="Z959" s="12"/>
    </row>
    <row r="960" spans="1:26">
      <c r="A960" s="37"/>
      <c r="B960" s="13"/>
      <c r="D960" s="13"/>
      <c r="E960" s="38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2"/>
      <c r="T960" s="12"/>
      <c r="U960" s="12"/>
      <c r="V960" s="12"/>
      <c r="W960" s="12"/>
      <c r="X960" s="12"/>
      <c r="Y960" s="12"/>
      <c r="Z960" s="12"/>
    </row>
    <row r="961" spans="1:26">
      <c r="A961" s="37"/>
      <c r="B961" s="13"/>
      <c r="D961" s="13"/>
      <c r="E961" s="38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2"/>
      <c r="T961" s="12"/>
      <c r="U961" s="12"/>
      <c r="V961" s="12"/>
      <c r="W961" s="12"/>
      <c r="X961" s="12"/>
      <c r="Y961" s="12"/>
      <c r="Z961" s="12"/>
    </row>
    <row r="962" spans="1:26">
      <c r="A962" s="37"/>
      <c r="B962" s="13"/>
      <c r="D962" s="13"/>
      <c r="E962" s="38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2"/>
      <c r="T962" s="12"/>
      <c r="U962" s="12"/>
      <c r="V962" s="12"/>
      <c r="W962" s="12"/>
      <c r="X962" s="12"/>
      <c r="Y962" s="12"/>
      <c r="Z962" s="12"/>
    </row>
    <row r="963" spans="1:26">
      <c r="A963" s="37"/>
      <c r="B963" s="13"/>
      <c r="D963" s="13"/>
      <c r="E963" s="38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2"/>
      <c r="T963" s="12"/>
      <c r="U963" s="12"/>
      <c r="V963" s="12"/>
      <c r="W963" s="12"/>
      <c r="X963" s="12"/>
      <c r="Y963" s="12"/>
      <c r="Z963" s="12"/>
    </row>
    <row r="964" spans="1:26">
      <c r="A964" s="37"/>
      <c r="B964" s="13"/>
      <c r="D964" s="13"/>
      <c r="E964" s="38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2"/>
      <c r="T964" s="12"/>
      <c r="U964" s="12"/>
      <c r="V964" s="12"/>
      <c r="W964" s="12"/>
      <c r="X964" s="12"/>
      <c r="Y964" s="12"/>
      <c r="Z964" s="12"/>
    </row>
    <row r="965" spans="1:26">
      <c r="A965" s="37"/>
      <c r="B965" s="13"/>
      <c r="D965" s="13"/>
      <c r="E965" s="38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2"/>
      <c r="T965" s="12"/>
      <c r="U965" s="12"/>
      <c r="V965" s="12"/>
      <c r="W965" s="12"/>
      <c r="X965" s="12"/>
      <c r="Y965" s="12"/>
      <c r="Z965" s="12"/>
    </row>
    <row r="966" spans="1:26">
      <c r="A966" s="37"/>
      <c r="B966" s="13"/>
      <c r="D966" s="13"/>
      <c r="E966" s="38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2"/>
      <c r="T966" s="12"/>
      <c r="U966" s="12"/>
      <c r="V966" s="12"/>
      <c r="W966" s="12"/>
      <c r="X966" s="12"/>
      <c r="Y966" s="12"/>
      <c r="Z966" s="12"/>
    </row>
    <row r="967" spans="1:26">
      <c r="A967" s="37"/>
      <c r="B967" s="13"/>
      <c r="D967" s="13"/>
      <c r="E967" s="38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2"/>
      <c r="T967" s="12"/>
      <c r="U967" s="12"/>
      <c r="V967" s="12"/>
      <c r="W967" s="12"/>
      <c r="X967" s="12"/>
      <c r="Y967" s="12"/>
      <c r="Z967" s="12"/>
    </row>
    <row r="968" spans="1:26">
      <c r="A968" s="37"/>
      <c r="B968" s="13"/>
      <c r="D968" s="13"/>
      <c r="E968" s="38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2"/>
      <c r="T968" s="12"/>
      <c r="U968" s="12"/>
      <c r="V968" s="12"/>
      <c r="W968" s="12"/>
      <c r="X968" s="12"/>
      <c r="Y968" s="12"/>
      <c r="Z968" s="12"/>
    </row>
    <row r="969" spans="1:26">
      <c r="A969" s="37"/>
      <c r="B969" s="13"/>
      <c r="D969" s="13"/>
      <c r="E969" s="38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2"/>
      <c r="T969" s="12"/>
      <c r="U969" s="12"/>
      <c r="V969" s="12"/>
      <c r="W969" s="12"/>
      <c r="X969" s="12"/>
      <c r="Y969" s="12"/>
      <c r="Z969" s="12"/>
    </row>
    <row r="970" spans="1:26">
      <c r="A970" s="37"/>
      <c r="B970" s="13"/>
      <c r="D970" s="13"/>
      <c r="E970" s="38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2"/>
      <c r="T970" s="12"/>
      <c r="U970" s="12"/>
      <c r="V970" s="12"/>
      <c r="W970" s="12"/>
      <c r="X970" s="12"/>
      <c r="Y970" s="12"/>
      <c r="Z970" s="12"/>
    </row>
    <row r="971" spans="1:26">
      <c r="A971" s="37"/>
      <c r="B971" s="13"/>
      <c r="D971" s="13"/>
      <c r="E971" s="38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2"/>
      <c r="T971" s="12"/>
      <c r="U971" s="12"/>
      <c r="V971" s="12"/>
      <c r="W971" s="12"/>
      <c r="X971" s="12"/>
      <c r="Y971" s="12"/>
      <c r="Z971" s="12"/>
    </row>
    <row r="972" spans="1:26">
      <c r="A972" s="37"/>
      <c r="B972" s="13"/>
      <c r="D972" s="13"/>
      <c r="E972" s="38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2"/>
      <c r="T972" s="12"/>
      <c r="U972" s="12"/>
      <c r="V972" s="12"/>
      <c r="W972" s="12"/>
      <c r="X972" s="12"/>
      <c r="Y972" s="12"/>
      <c r="Z972" s="12"/>
    </row>
    <row r="973" spans="1:26">
      <c r="A973" s="37"/>
      <c r="B973" s="13"/>
      <c r="D973" s="13"/>
      <c r="E973" s="38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2"/>
      <c r="T973" s="12"/>
      <c r="U973" s="12"/>
      <c r="V973" s="12"/>
      <c r="W973" s="12"/>
      <c r="X973" s="12"/>
      <c r="Y973" s="12"/>
      <c r="Z973" s="12"/>
    </row>
    <row r="974" spans="1:26">
      <c r="A974" s="37"/>
      <c r="B974" s="13"/>
      <c r="D974" s="13"/>
      <c r="E974" s="38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2"/>
      <c r="T974" s="12"/>
      <c r="U974" s="12"/>
      <c r="V974" s="12"/>
      <c r="W974" s="12"/>
      <c r="X974" s="12"/>
      <c r="Y974" s="12"/>
      <c r="Z974" s="12"/>
    </row>
    <row r="975" spans="1:26">
      <c r="A975" s="37"/>
      <c r="B975" s="13"/>
      <c r="D975" s="13"/>
      <c r="E975" s="38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2"/>
      <c r="T975" s="12"/>
      <c r="U975" s="12"/>
      <c r="V975" s="12"/>
      <c r="W975" s="12"/>
      <c r="X975" s="12"/>
      <c r="Y975" s="12"/>
      <c r="Z975" s="12"/>
    </row>
    <row r="976" spans="1:26">
      <c r="A976" s="37"/>
      <c r="B976" s="13"/>
      <c r="D976" s="13"/>
      <c r="E976" s="38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2"/>
      <c r="T976" s="12"/>
      <c r="U976" s="12"/>
      <c r="V976" s="12"/>
      <c r="W976" s="12"/>
      <c r="X976" s="12"/>
      <c r="Y976" s="12"/>
      <c r="Z976" s="12"/>
    </row>
    <row r="977" spans="1:26">
      <c r="A977" s="37"/>
      <c r="B977" s="13"/>
      <c r="D977" s="13"/>
      <c r="E977" s="38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2"/>
      <c r="T977" s="12"/>
      <c r="U977" s="12"/>
      <c r="V977" s="12"/>
      <c r="W977" s="12"/>
      <c r="X977" s="12"/>
      <c r="Y977" s="12"/>
      <c r="Z977" s="12"/>
    </row>
    <row r="978" spans="1:26">
      <c r="A978" s="37"/>
      <c r="B978" s="13"/>
      <c r="D978" s="13"/>
      <c r="E978" s="38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2"/>
      <c r="T978" s="12"/>
      <c r="U978" s="12"/>
      <c r="V978" s="12"/>
      <c r="W978" s="12"/>
      <c r="X978" s="12"/>
      <c r="Y978" s="12"/>
      <c r="Z978" s="12"/>
    </row>
    <row r="979" spans="1:26" ht="15" customHeight="1">
      <c r="A979" s="37"/>
      <c r="B979" s="13"/>
      <c r="D979" s="13"/>
      <c r="E979" s="38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</row>
    <row r="980" spans="1:26" ht="15" customHeight="1">
      <c r="A980" s="37"/>
      <c r="B980" s="13"/>
      <c r="D980" s="13"/>
      <c r="E980" s="38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</row>
    <row r="981" spans="1:26" ht="15" customHeight="1">
      <c r="A981" s="37"/>
      <c r="B981" s="13"/>
      <c r="D981" s="13"/>
      <c r="E981" s="38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</row>
    <row r="982" spans="1:26" ht="15" customHeight="1">
      <c r="A982" s="37"/>
      <c r="B982" s="13"/>
      <c r="D982" s="13"/>
      <c r="E982" s="38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</row>
    <row r="983" spans="1:26" ht="15" customHeight="1">
      <c r="A983" s="37"/>
      <c r="B983" s="13"/>
      <c r="D983" s="13"/>
      <c r="E983" s="38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</row>
    <row r="984" spans="1:26" ht="15" customHeight="1">
      <c r="A984" s="37"/>
      <c r="B984" s="13"/>
      <c r="D984" s="13"/>
      <c r="E984" s="38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</row>
    <row r="985" spans="1:26" ht="15" customHeight="1">
      <c r="A985" s="37"/>
      <c r="B985" s="13"/>
      <c r="D985" s="13"/>
      <c r="E985" s="38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</row>
    <row r="986" spans="1:26" ht="15" customHeight="1">
      <c r="A986" s="37"/>
      <c r="B986" s="13"/>
      <c r="D986" s="13"/>
      <c r="E986" s="38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</row>
    <row r="987" spans="1:26" ht="15" customHeight="1">
      <c r="A987" s="37"/>
      <c r="B987" s="13"/>
      <c r="D987" s="13"/>
      <c r="E987" s="38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</row>
    <row r="988" spans="1:26" ht="15" customHeight="1">
      <c r="A988" s="37"/>
      <c r="B988" s="13"/>
      <c r="D988" s="13"/>
      <c r="E988" s="38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</row>
    <row r="989" spans="1:26" ht="15" customHeight="1">
      <c r="A989" s="37"/>
      <c r="B989" s="13"/>
      <c r="D989" s="13"/>
      <c r="E989" s="38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</row>
    <row r="990" spans="1:26" ht="15" customHeight="1">
      <c r="A990" s="37"/>
      <c r="B990" s="13"/>
      <c r="D990" s="13"/>
      <c r="E990" s="38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</row>
    <row r="991" spans="1:26" ht="15" customHeight="1">
      <c r="A991" s="37"/>
      <c r="B991" s="13"/>
      <c r="D991" s="13"/>
      <c r="E991" s="38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</row>
    <row r="992" spans="1:26" ht="15" customHeight="1">
      <c r="A992" s="37"/>
      <c r="B992" s="13"/>
      <c r="D992" s="13"/>
      <c r="E992" s="38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</row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</sheetData>
  <mergeCells count="40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C26:C27"/>
    <mergeCell ref="A27:B27"/>
    <mergeCell ref="L42:M42"/>
    <mergeCell ref="N42:O42"/>
    <mergeCell ref="P42:Q42"/>
    <mergeCell ref="L80:M80"/>
    <mergeCell ref="F33:H33"/>
    <mergeCell ref="I33:K33"/>
    <mergeCell ref="L33:N33"/>
    <mergeCell ref="O33:Q33"/>
    <mergeCell ref="F34:H34"/>
    <mergeCell ref="I34:K34"/>
    <mergeCell ref="L34:N34"/>
    <mergeCell ref="O34:Q34"/>
  </mergeCells>
  <printOptions horizontalCentered="1"/>
  <pageMargins left="0.31496062992125984" right="0.31496062992125984" top="0.74803149606299213" bottom="0.74803149606299213" header="0.31496062992125984" footer="0.31496062992125984"/>
  <pageSetup scale="60" orientation="landscape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855B-4B1C-498E-9159-FE04E8F1B089}">
  <sheetPr>
    <tabColor theme="8"/>
  </sheetPr>
  <dimension ref="A7:AN146"/>
  <sheetViews>
    <sheetView topLeftCell="A62" workbookViewId="0">
      <selection activeCell="A40" sqref="A40:R69"/>
    </sheetView>
  </sheetViews>
  <sheetFormatPr baseColWidth="10" defaultColWidth="15.140625" defaultRowHeight="15"/>
  <cols>
    <col min="1" max="1" width="6" style="333" customWidth="1"/>
    <col min="2" max="2" width="5.5703125" style="333" customWidth="1"/>
    <col min="3" max="3" width="24" style="333" customWidth="1"/>
    <col min="4" max="4" width="8.140625" style="333" customWidth="1"/>
    <col min="5" max="5" width="15.42578125" style="333" customWidth="1"/>
    <col min="6" max="18" width="10.28515625" style="333" customWidth="1"/>
    <col min="19" max="26" width="10" style="333" customWidth="1"/>
    <col min="27" max="16384" width="15.140625" style="333"/>
  </cols>
  <sheetData>
    <row r="7" spans="1:20" ht="15" customHeight="1">
      <c r="A7" s="624" t="s">
        <v>91</v>
      </c>
      <c r="B7" s="625"/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</row>
    <row r="8" spans="1:20" ht="15" customHeight="1">
      <c r="A8" s="625"/>
      <c r="B8" s="625"/>
      <c r="C8" s="625"/>
      <c r="D8" s="625"/>
      <c r="E8" s="625"/>
      <c r="F8" s="625"/>
      <c r="G8" s="625"/>
      <c r="H8" s="625"/>
      <c r="I8" s="625"/>
      <c r="J8" s="625"/>
      <c r="K8" s="625"/>
      <c r="L8" s="625"/>
      <c r="M8" s="625"/>
      <c r="N8" s="625"/>
      <c r="O8" s="625"/>
      <c r="P8" s="625"/>
      <c r="Q8" s="625"/>
      <c r="R8" s="625"/>
    </row>
    <row r="9" spans="1:20" ht="15" customHeight="1">
      <c r="A9" s="625"/>
      <c r="B9" s="625"/>
      <c r="C9" s="625"/>
      <c r="D9" s="625"/>
      <c r="E9" s="625"/>
      <c r="F9" s="625"/>
      <c r="G9" s="625"/>
      <c r="H9" s="625"/>
      <c r="I9" s="625"/>
      <c r="J9" s="625"/>
      <c r="K9" s="625"/>
      <c r="L9" s="625"/>
      <c r="M9" s="625"/>
      <c r="N9" s="625"/>
      <c r="O9" s="625"/>
      <c r="P9" s="625"/>
      <c r="Q9" s="625"/>
      <c r="R9" s="625"/>
    </row>
    <row r="10" spans="1:20" ht="15" customHeight="1">
      <c r="A10" s="626" t="s">
        <v>0</v>
      </c>
      <c r="B10" s="627"/>
      <c r="C10" s="628" t="s">
        <v>54</v>
      </c>
      <c r="D10" s="628" t="s">
        <v>1</v>
      </c>
      <c r="E10" s="626" t="s">
        <v>2</v>
      </c>
      <c r="F10" s="629" t="s">
        <v>3</v>
      </c>
      <c r="G10" s="631" t="s">
        <v>4</v>
      </c>
      <c r="H10" s="631" t="s">
        <v>5</v>
      </c>
      <c r="I10" s="631" t="s">
        <v>6</v>
      </c>
      <c r="J10" s="631" t="s">
        <v>7</v>
      </c>
      <c r="K10" s="654" t="s">
        <v>8</v>
      </c>
      <c r="L10" s="591" t="s">
        <v>9</v>
      </c>
      <c r="M10" s="591" t="s">
        <v>10</v>
      </c>
      <c r="N10" s="591" t="s">
        <v>11</v>
      </c>
      <c r="O10" s="634" t="s">
        <v>12</v>
      </c>
      <c r="P10" s="636" t="s">
        <v>13</v>
      </c>
      <c r="Q10" s="632" t="s">
        <v>14</v>
      </c>
      <c r="R10" s="628" t="s">
        <v>15</v>
      </c>
    </row>
    <row r="11" spans="1:20" ht="15" customHeight="1">
      <c r="A11" s="627"/>
      <c r="B11" s="627"/>
      <c r="C11" s="627"/>
      <c r="D11" s="627"/>
      <c r="E11" s="627"/>
      <c r="F11" s="630"/>
      <c r="G11" s="627"/>
      <c r="H11" s="627"/>
      <c r="I11" s="627"/>
      <c r="J11" s="627"/>
      <c r="K11" s="655"/>
      <c r="L11" s="592"/>
      <c r="M11" s="592"/>
      <c r="N11" s="592"/>
      <c r="O11" s="635"/>
      <c r="P11" s="637"/>
      <c r="Q11" s="633"/>
      <c r="R11" s="627"/>
    </row>
    <row r="12" spans="1:20" ht="15" customHeight="1" thickBot="1">
      <c r="A12" s="646" t="s">
        <v>81</v>
      </c>
      <c r="B12" s="648">
        <v>1</v>
      </c>
      <c r="C12" s="650" t="s">
        <v>46</v>
      </c>
      <c r="D12" s="653">
        <v>15</v>
      </c>
      <c r="E12" s="334" t="s">
        <v>16</v>
      </c>
      <c r="F12" s="335">
        <v>120</v>
      </c>
      <c r="G12" s="336">
        <v>120</v>
      </c>
      <c r="H12" s="336">
        <v>120</v>
      </c>
      <c r="I12" s="336">
        <v>120</v>
      </c>
      <c r="J12" s="336">
        <v>120</v>
      </c>
      <c r="K12" s="337">
        <v>120</v>
      </c>
      <c r="L12" s="127">
        <v>120</v>
      </c>
      <c r="M12" s="127">
        <v>120</v>
      </c>
      <c r="N12" s="127">
        <v>120</v>
      </c>
      <c r="O12" s="554">
        <v>120</v>
      </c>
      <c r="P12" s="555">
        <v>120</v>
      </c>
      <c r="Q12" s="556">
        <v>120</v>
      </c>
      <c r="R12" s="338">
        <f>SUM(F12:Q12)</f>
        <v>1440</v>
      </c>
      <c r="S12" s="339"/>
      <c r="T12" s="339"/>
    </row>
    <row r="13" spans="1:20" ht="15" customHeight="1" thickBot="1">
      <c r="A13" s="647"/>
      <c r="B13" s="649"/>
      <c r="C13" s="651"/>
      <c r="D13" s="651"/>
      <c r="E13" s="340" t="s">
        <v>17</v>
      </c>
      <c r="F13" s="341">
        <f>377+22</f>
        <v>399</v>
      </c>
      <c r="G13" s="342">
        <f>397+15</f>
        <v>412</v>
      </c>
      <c r="H13" s="343">
        <f>319+14</f>
        <v>333</v>
      </c>
      <c r="I13" s="344">
        <v>361</v>
      </c>
      <c r="J13" s="344">
        <v>279</v>
      </c>
      <c r="K13" s="345">
        <v>413</v>
      </c>
      <c r="L13" s="252">
        <v>401</v>
      </c>
      <c r="M13" s="253">
        <v>506</v>
      </c>
      <c r="N13" s="254">
        <v>384</v>
      </c>
      <c r="O13" s="557">
        <v>548</v>
      </c>
      <c r="P13" s="558">
        <v>614</v>
      </c>
      <c r="Q13" s="559">
        <v>349</v>
      </c>
      <c r="R13" s="346">
        <f>SUM(F13:Q13)</f>
        <v>4999</v>
      </c>
      <c r="S13" s="339"/>
    </row>
    <row r="14" spans="1:20" ht="15" customHeight="1">
      <c r="A14" s="647"/>
      <c r="B14" s="649"/>
      <c r="C14" s="651"/>
      <c r="D14" s="651"/>
      <c r="E14" s="340" t="s">
        <v>18</v>
      </c>
      <c r="F14" s="347">
        <f>IF(F12=0,1,F13/F12)</f>
        <v>3.3250000000000002</v>
      </c>
      <c r="G14" s="348">
        <f t="shared" ref="G14:R14" si="0">IF(G12=0,1,G13/G12)</f>
        <v>3.4333333333333331</v>
      </c>
      <c r="H14" s="348">
        <f t="shared" si="0"/>
        <v>2.7749999999999999</v>
      </c>
      <c r="I14" s="348">
        <f t="shared" si="0"/>
        <v>3.0083333333333333</v>
      </c>
      <c r="J14" s="348">
        <f t="shared" si="0"/>
        <v>2.3250000000000002</v>
      </c>
      <c r="K14" s="349">
        <f t="shared" si="0"/>
        <v>3.4416666666666669</v>
      </c>
      <c r="L14" s="85">
        <f t="shared" si="0"/>
        <v>3.3416666666666668</v>
      </c>
      <c r="M14" s="85">
        <f t="shared" si="0"/>
        <v>4.2166666666666668</v>
      </c>
      <c r="N14" s="85">
        <f t="shared" si="0"/>
        <v>3.2</v>
      </c>
      <c r="O14" s="84">
        <f t="shared" si="0"/>
        <v>4.5666666666666664</v>
      </c>
      <c r="P14" s="85">
        <f t="shared" si="0"/>
        <v>5.1166666666666663</v>
      </c>
      <c r="Q14" s="86">
        <f t="shared" si="0"/>
        <v>2.9083333333333332</v>
      </c>
      <c r="R14" s="350">
        <f t="shared" si="0"/>
        <v>3.4715277777777778</v>
      </c>
    </row>
    <row r="15" spans="1:20" ht="15" customHeight="1">
      <c r="A15" s="647"/>
      <c r="B15" s="649"/>
      <c r="C15" s="651"/>
      <c r="D15" s="651"/>
      <c r="E15" s="340" t="s">
        <v>19</v>
      </c>
      <c r="F15" s="351">
        <f>IF(F12=0,0,$D12)</f>
        <v>15</v>
      </c>
      <c r="G15" s="352">
        <f t="shared" ref="G15:Q15" si="1">IF(G12=1,0,$D12)</f>
        <v>15</v>
      </c>
      <c r="H15" s="352">
        <f t="shared" si="1"/>
        <v>15</v>
      </c>
      <c r="I15" s="352">
        <f t="shared" si="1"/>
        <v>15</v>
      </c>
      <c r="J15" s="352">
        <f t="shared" si="1"/>
        <v>15</v>
      </c>
      <c r="K15" s="353">
        <f t="shared" si="1"/>
        <v>15</v>
      </c>
      <c r="L15" s="89">
        <f t="shared" si="1"/>
        <v>15</v>
      </c>
      <c r="M15" s="89">
        <f t="shared" si="1"/>
        <v>15</v>
      </c>
      <c r="N15" s="89">
        <f t="shared" si="1"/>
        <v>15</v>
      </c>
      <c r="O15" s="88">
        <f t="shared" si="1"/>
        <v>15</v>
      </c>
      <c r="P15" s="89">
        <f t="shared" si="1"/>
        <v>15</v>
      </c>
      <c r="Q15" s="90">
        <f t="shared" si="1"/>
        <v>15</v>
      </c>
      <c r="R15" s="354">
        <f>IF(R12=0,0,$D12)</f>
        <v>15</v>
      </c>
    </row>
    <row r="16" spans="1:20" ht="15" customHeight="1">
      <c r="A16" s="647"/>
      <c r="B16" s="649"/>
      <c r="C16" s="651"/>
      <c r="D16" s="651"/>
      <c r="E16" s="340" t="s">
        <v>20</v>
      </c>
      <c r="F16" s="351">
        <f t="shared" ref="F16:R16" si="2">IF(F14&gt;1,$D12,F14*$D12)</f>
        <v>15</v>
      </c>
      <c r="G16" s="352">
        <f t="shared" si="2"/>
        <v>15</v>
      </c>
      <c r="H16" s="352">
        <f t="shared" si="2"/>
        <v>15</v>
      </c>
      <c r="I16" s="352">
        <f t="shared" si="2"/>
        <v>15</v>
      </c>
      <c r="J16" s="352">
        <f t="shared" si="2"/>
        <v>15</v>
      </c>
      <c r="K16" s="353">
        <f t="shared" si="2"/>
        <v>15</v>
      </c>
      <c r="L16" s="89">
        <f t="shared" si="2"/>
        <v>15</v>
      </c>
      <c r="M16" s="89">
        <f t="shared" si="2"/>
        <v>15</v>
      </c>
      <c r="N16" s="89">
        <f t="shared" si="2"/>
        <v>15</v>
      </c>
      <c r="O16" s="88">
        <f t="shared" si="2"/>
        <v>15</v>
      </c>
      <c r="P16" s="89">
        <f t="shared" si="2"/>
        <v>15</v>
      </c>
      <c r="Q16" s="90">
        <f t="shared" si="2"/>
        <v>15</v>
      </c>
      <c r="R16" s="354">
        <f t="shared" si="2"/>
        <v>15</v>
      </c>
    </row>
    <row r="17" spans="1:18" ht="15" customHeight="1">
      <c r="A17" s="647"/>
      <c r="B17" s="649"/>
      <c r="C17" s="652"/>
      <c r="D17" s="652"/>
      <c r="E17" s="355" t="s">
        <v>21</v>
      </c>
      <c r="F17" s="356">
        <f t="shared" ref="F17:R17" si="3">(F13/$R12)*$D12</f>
        <v>4.15625</v>
      </c>
      <c r="G17" s="357">
        <f t="shared" si="3"/>
        <v>4.2916666666666661</v>
      </c>
      <c r="H17" s="357">
        <f t="shared" si="3"/>
        <v>3.46875</v>
      </c>
      <c r="I17" s="357">
        <f t="shared" si="3"/>
        <v>3.7604166666666665</v>
      </c>
      <c r="J17" s="357">
        <f t="shared" si="3"/>
        <v>2.90625</v>
      </c>
      <c r="K17" s="358">
        <f t="shared" si="3"/>
        <v>4.302083333333333</v>
      </c>
      <c r="L17" s="94">
        <f t="shared" si="3"/>
        <v>4.1770833333333339</v>
      </c>
      <c r="M17" s="94">
        <f t="shared" si="3"/>
        <v>5.270833333333333</v>
      </c>
      <c r="N17" s="94">
        <f t="shared" si="3"/>
        <v>4</v>
      </c>
      <c r="O17" s="93">
        <f t="shared" si="3"/>
        <v>5.708333333333333</v>
      </c>
      <c r="P17" s="94">
        <f t="shared" si="3"/>
        <v>6.395833333333333</v>
      </c>
      <c r="Q17" s="95">
        <f t="shared" si="3"/>
        <v>3.6354166666666665</v>
      </c>
      <c r="R17" s="359">
        <f t="shared" si="3"/>
        <v>52.072916666666664</v>
      </c>
    </row>
    <row r="18" spans="1:18" ht="15" customHeight="1">
      <c r="A18" s="360"/>
      <c r="B18" s="361"/>
      <c r="C18" s="362"/>
      <c r="D18" s="361"/>
      <c r="E18" s="363"/>
      <c r="F18" s="364"/>
      <c r="G18" s="365"/>
      <c r="H18" s="365"/>
      <c r="I18" s="365"/>
      <c r="J18" s="365"/>
      <c r="K18" s="366"/>
      <c r="L18" s="4"/>
      <c r="M18" s="4"/>
      <c r="N18" s="4"/>
      <c r="O18" s="48"/>
      <c r="P18" s="4"/>
      <c r="Q18" s="49"/>
      <c r="R18" s="367"/>
    </row>
    <row r="19" spans="1:18" ht="15" customHeight="1" thickBot="1">
      <c r="A19" s="638" t="s">
        <v>81</v>
      </c>
      <c r="B19" s="640">
        <v>2</v>
      </c>
      <c r="C19" s="642" t="s">
        <v>47</v>
      </c>
      <c r="D19" s="645">
        <v>15</v>
      </c>
      <c r="E19" s="368" t="s">
        <v>16</v>
      </c>
      <c r="F19" s="369">
        <v>140</v>
      </c>
      <c r="G19" s="370">
        <v>140</v>
      </c>
      <c r="H19" s="370">
        <v>140</v>
      </c>
      <c r="I19" s="370">
        <v>140</v>
      </c>
      <c r="J19" s="370">
        <v>140</v>
      </c>
      <c r="K19" s="371">
        <v>140</v>
      </c>
      <c r="L19" s="124">
        <v>140</v>
      </c>
      <c r="M19" s="124">
        <v>140</v>
      </c>
      <c r="N19" s="124">
        <v>140</v>
      </c>
      <c r="O19" s="560">
        <v>140</v>
      </c>
      <c r="P19" s="561">
        <v>140</v>
      </c>
      <c r="Q19" s="562">
        <v>140</v>
      </c>
      <c r="R19" s="372">
        <f>SUM(F19:Q19)</f>
        <v>1680</v>
      </c>
    </row>
    <row r="20" spans="1:18" ht="15" customHeight="1" thickBot="1">
      <c r="A20" s="639"/>
      <c r="B20" s="641"/>
      <c r="C20" s="643"/>
      <c r="D20" s="643"/>
      <c r="E20" s="373" t="s">
        <v>17</v>
      </c>
      <c r="F20" s="341">
        <f>75+55</f>
        <v>130</v>
      </c>
      <c r="G20" s="342">
        <f>64+66</f>
        <v>130</v>
      </c>
      <c r="H20" s="343">
        <f>67+58</f>
        <v>125</v>
      </c>
      <c r="I20" s="374">
        <v>101</v>
      </c>
      <c r="J20" s="374">
        <v>136</v>
      </c>
      <c r="K20" s="375">
        <v>154</v>
      </c>
      <c r="L20" s="479">
        <v>152</v>
      </c>
      <c r="M20" s="158">
        <v>152</v>
      </c>
      <c r="N20" s="480">
        <v>127</v>
      </c>
      <c r="O20" s="563">
        <v>152</v>
      </c>
      <c r="P20" s="564">
        <v>127</v>
      </c>
      <c r="Q20" s="565">
        <v>135</v>
      </c>
      <c r="R20" s="377">
        <f>SUM(F20:Q20)</f>
        <v>1621</v>
      </c>
    </row>
    <row r="21" spans="1:18" ht="15" customHeight="1">
      <c r="A21" s="639"/>
      <c r="B21" s="641"/>
      <c r="C21" s="643"/>
      <c r="D21" s="643"/>
      <c r="E21" s="373" t="s">
        <v>18</v>
      </c>
      <c r="F21" s="378">
        <f t="shared" ref="F21:R21" si="4">IF(F19=0,1,F20/F19)</f>
        <v>0.9285714285714286</v>
      </c>
      <c r="G21" s="379">
        <f t="shared" si="4"/>
        <v>0.9285714285714286</v>
      </c>
      <c r="H21" s="379">
        <f t="shared" si="4"/>
        <v>0.8928571428571429</v>
      </c>
      <c r="I21" s="379">
        <f t="shared" si="4"/>
        <v>0.72142857142857142</v>
      </c>
      <c r="J21" s="379">
        <f t="shared" si="4"/>
        <v>0.97142857142857142</v>
      </c>
      <c r="K21" s="380">
        <f t="shared" si="4"/>
        <v>1.1000000000000001</v>
      </c>
      <c r="L21" s="481">
        <f t="shared" si="4"/>
        <v>1.0857142857142856</v>
      </c>
      <c r="M21" s="481">
        <f t="shared" si="4"/>
        <v>1.0857142857142856</v>
      </c>
      <c r="N21" s="481">
        <f t="shared" si="4"/>
        <v>0.90714285714285714</v>
      </c>
      <c r="O21" s="566">
        <f t="shared" si="4"/>
        <v>1.0857142857142856</v>
      </c>
      <c r="P21" s="481">
        <f t="shared" si="4"/>
        <v>0.90714285714285714</v>
      </c>
      <c r="Q21" s="567">
        <f t="shared" si="4"/>
        <v>0.9642857142857143</v>
      </c>
      <c r="R21" s="381">
        <f t="shared" si="4"/>
        <v>0.96488095238095239</v>
      </c>
    </row>
    <row r="22" spans="1:18" ht="15" customHeight="1">
      <c r="A22" s="639"/>
      <c r="B22" s="641"/>
      <c r="C22" s="643"/>
      <c r="D22" s="643"/>
      <c r="E22" s="373" t="s">
        <v>19</v>
      </c>
      <c r="F22" s="382">
        <f>IF(F19=0,0,$D19)</f>
        <v>15</v>
      </c>
      <c r="G22" s="383">
        <f t="shared" ref="G22:Q22" si="5">IF(G19=1,0,$D19)</f>
        <v>15</v>
      </c>
      <c r="H22" s="383">
        <f t="shared" si="5"/>
        <v>15</v>
      </c>
      <c r="I22" s="383">
        <f t="shared" si="5"/>
        <v>15</v>
      </c>
      <c r="J22" s="383">
        <f t="shared" si="5"/>
        <v>15</v>
      </c>
      <c r="K22" s="384">
        <f t="shared" si="5"/>
        <v>15</v>
      </c>
      <c r="L22" s="482">
        <f t="shared" si="5"/>
        <v>15</v>
      </c>
      <c r="M22" s="482">
        <f t="shared" si="5"/>
        <v>15</v>
      </c>
      <c r="N22" s="482">
        <f t="shared" si="5"/>
        <v>15</v>
      </c>
      <c r="O22" s="568">
        <f t="shared" si="5"/>
        <v>15</v>
      </c>
      <c r="P22" s="482">
        <f t="shared" si="5"/>
        <v>15</v>
      </c>
      <c r="Q22" s="569">
        <f t="shared" si="5"/>
        <v>15</v>
      </c>
      <c r="R22" s="385">
        <f>IF(R19=0,0,$D19)</f>
        <v>15</v>
      </c>
    </row>
    <row r="23" spans="1:18" ht="15" customHeight="1">
      <c r="A23" s="639"/>
      <c r="B23" s="641"/>
      <c r="C23" s="643"/>
      <c r="D23" s="643"/>
      <c r="E23" s="373" t="s">
        <v>20</v>
      </c>
      <c r="F23" s="382">
        <f t="shared" ref="F23:R23" si="6">IF(F21&gt;1,$D19,F21*$D19)</f>
        <v>13.928571428571429</v>
      </c>
      <c r="G23" s="383">
        <f t="shared" si="6"/>
        <v>13.928571428571429</v>
      </c>
      <c r="H23" s="383">
        <f t="shared" si="6"/>
        <v>13.392857142857144</v>
      </c>
      <c r="I23" s="383">
        <f t="shared" si="6"/>
        <v>10.821428571428571</v>
      </c>
      <c r="J23" s="383">
        <f t="shared" si="6"/>
        <v>14.571428571428571</v>
      </c>
      <c r="K23" s="384">
        <f t="shared" si="6"/>
        <v>15</v>
      </c>
      <c r="L23" s="482">
        <f t="shared" si="6"/>
        <v>15</v>
      </c>
      <c r="M23" s="482">
        <f t="shared" si="6"/>
        <v>15</v>
      </c>
      <c r="N23" s="482">
        <f t="shared" si="6"/>
        <v>13.607142857142858</v>
      </c>
      <c r="O23" s="568">
        <f t="shared" si="6"/>
        <v>15</v>
      </c>
      <c r="P23" s="482">
        <f t="shared" si="6"/>
        <v>13.607142857142858</v>
      </c>
      <c r="Q23" s="569">
        <f t="shared" si="6"/>
        <v>14.464285714285715</v>
      </c>
      <c r="R23" s="385">
        <f t="shared" si="6"/>
        <v>14.473214285714286</v>
      </c>
    </row>
    <row r="24" spans="1:18" ht="15" customHeight="1">
      <c r="A24" s="639"/>
      <c r="B24" s="641"/>
      <c r="C24" s="644"/>
      <c r="D24" s="644"/>
      <c r="E24" s="386" t="s">
        <v>21</v>
      </c>
      <c r="F24" s="387">
        <f t="shared" ref="F24:R24" si="7">(F20/$R19)*$D19</f>
        <v>1.1607142857142858</v>
      </c>
      <c r="G24" s="388">
        <f t="shared" si="7"/>
        <v>1.1607142857142858</v>
      </c>
      <c r="H24" s="388">
        <f t="shared" si="7"/>
        <v>1.1160714285714286</v>
      </c>
      <c r="I24" s="388">
        <f t="shared" si="7"/>
        <v>0.9017857142857143</v>
      </c>
      <c r="J24" s="388">
        <f t="shared" si="7"/>
        <v>1.2142857142857144</v>
      </c>
      <c r="K24" s="389">
        <f t="shared" si="7"/>
        <v>1.375</v>
      </c>
      <c r="L24" s="483">
        <f t="shared" si="7"/>
        <v>1.3571428571428572</v>
      </c>
      <c r="M24" s="483">
        <f t="shared" si="7"/>
        <v>1.3571428571428572</v>
      </c>
      <c r="N24" s="483">
        <f t="shared" si="7"/>
        <v>1.1339285714285714</v>
      </c>
      <c r="O24" s="570">
        <f t="shared" si="7"/>
        <v>1.3571428571428572</v>
      </c>
      <c r="P24" s="483">
        <f t="shared" si="7"/>
        <v>1.1339285714285714</v>
      </c>
      <c r="Q24" s="571">
        <f t="shared" si="7"/>
        <v>1.205357142857143</v>
      </c>
      <c r="R24" s="390">
        <f t="shared" si="7"/>
        <v>14.473214285714286</v>
      </c>
    </row>
    <row r="25" spans="1:18" ht="15" customHeight="1">
      <c r="A25" s="360"/>
      <c r="B25" s="361"/>
      <c r="C25" s="362"/>
      <c r="D25" s="361"/>
      <c r="E25" s="363"/>
      <c r="F25" s="364"/>
      <c r="G25" s="365"/>
      <c r="H25" s="365"/>
      <c r="I25" s="365"/>
      <c r="J25" s="365"/>
      <c r="K25" s="366"/>
      <c r="L25" s="4"/>
      <c r="M25" s="4"/>
      <c r="N25" s="4"/>
      <c r="O25" s="48"/>
      <c r="P25" s="4"/>
      <c r="Q25" s="49"/>
      <c r="R25" s="367"/>
    </row>
    <row r="26" spans="1:18" ht="15" customHeight="1" thickBot="1">
      <c r="A26" s="646" t="s">
        <v>81</v>
      </c>
      <c r="B26" s="648">
        <v>3</v>
      </c>
      <c r="C26" s="650" t="s">
        <v>48</v>
      </c>
      <c r="D26" s="653">
        <v>10</v>
      </c>
      <c r="E26" s="334" t="s">
        <v>16</v>
      </c>
      <c r="F26" s="335">
        <v>120</v>
      </c>
      <c r="G26" s="335">
        <v>120</v>
      </c>
      <c r="H26" s="335">
        <v>120</v>
      </c>
      <c r="I26" s="335">
        <v>120</v>
      </c>
      <c r="J26" s="335">
        <v>120</v>
      </c>
      <c r="K26" s="335">
        <v>120</v>
      </c>
      <c r="L26" s="126">
        <v>120</v>
      </c>
      <c r="M26" s="126">
        <v>120</v>
      </c>
      <c r="N26" s="126">
        <v>120</v>
      </c>
      <c r="O26" s="554">
        <v>120</v>
      </c>
      <c r="P26" s="554">
        <v>120</v>
      </c>
      <c r="Q26" s="572">
        <v>120</v>
      </c>
      <c r="R26" s="338">
        <f>SUM(F26:Q26)</f>
        <v>1440</v>
      </c>
    </row>
    <row r="27" spans="1:18" ht="15" customHeight="1" thickBot="1">
      <c r="A27" s="647"/>
      <c r="B27" s="649"/>
      <c r="C27" s="651"/>
      <c r="D27" s="651"/>
      <c r="E27" s="340" t="s">
        <v>17</v>
      </c>
      <c r="F27" s="341">
        <v>345</v>
      </c>
      <c r="G27" s="342">
        <v>235</v>
      </c>
      <c r="H27" s="343">
        <v>276</v>
      </c>
      <c r="I27" s="344">
        <v>210</v>
      </c>
      <c r="J27" s="344">
        <v>200</v>
      </c>
      <c r="K27" s="345">
        <v>131</v>
      </c>
      <c r="L27" s="252">
        <v>164</v>
      </c>
      <c r="M27" s="253">
        <v>155</v>
      </c>
      <c r="N27" s="254">
        <v>181</v>
      </c>
      <c r="O27" s="557">
        <v>139</v>
      </c>
      <c r="P27" s="558">
        <v>121</v>
      </c>
      <c r="Q27" s="559">
        <v>99</v>
      </c>
      <c r="R27" s="391">
        <f>SUM(F27:Q27)</f>
        <v>2256</v>
      </c>
    </row>
    <row r="28" spans="1:18" ht="15" customHeight="1">
      <c r="A28" s="647"/>
      <c r="B28" s="649"/>
      <c r="C28" s="651"/>
      <c r="D28" s="651"/>
      <c r="E28" s="340" t="s">
        <v>18</v>
      </c>
      <c r="F28" s="347">
        <f t="shared" ref="F28:R28" si="8">IF(F26=0,1,F27/F26)</f>
        <v>2.875</v>
      </c>
      <c r="G28" s="348">
        <f t="shared" si="8"/>
        <v>1.9583333333333333</v>
      </c>
      <c r="H28" s="348">
        <f t="shared" si="8"/>
        <v>2.2999999999999998</v>
      </c>
      <c r="I28" s="348">
        <f t="shared" si="8"/>
        <v>1.75</v>
      </c>
      <c r="J28" s="348">
        <f t="shared" si="8"/>
        <v>1.6666666666666667</v>
      </c>
      <c r="K28" s="349">
        <f t="shared" si="8"/>
        <v>1.0916666666666666</v>
      </c>
      <c r="L28" s="85">
        <f t="shared" si="8"/>
        <v>1.3666666666666667</v>
      </c>
      <c r="M28" s="85">
        <f t="shared" si="8"/>
        <v>1.2916666666666667</v>
      </c>
      <c r="N28" s="85">
        <f t="shared" si="8"/>
        <v>1.5083333333333333</v>
      </c>
      <c r="O28" s="84">
        <f t="shared" si="8"/>
        <v>1.1583333333333334</v>
      </c>
      <c r="P28" s="85">
        <f t="shared" si="8"/>
        <v>1.0083333333333333</v>
      </c>
      <c r="Q28" s="86">
        <f t="shared" si="8"/>
        <v>0.82499999999999996</v>
      </c>
      <c r="R28" s="392">
        <f t="shared" si="8"/>
        <v>1.5666666666666667</v>
      </c>
    </row>
    <row r="29" spans="1:18" ht="15" customHeight="1">
      <c r="A29" s="647"/>
      <c r="B29" s="649"/>
      <c r="C29" s="651"/>
      <c r="D29" s="651"/>
      <c r="E29" s="340" t="s">
        <v>19</v>
      </c>
      <c r="F29" s="351">
        <f>IF(F26=0,0,$D26)</f>
        <v>10</v>
      </c>
      <c r="G29" s="352">
        <f t="shared" ref="G29:Q29" si="9">IF(G26=1,0,$D26)</f>
        <v>10</v>
      </c>
      <c r="H29" s="352">
        <f t="shared" si="9"/>
        <v>10</v>
      </c>
      <c r="I29" s="352">
        <f t="shared" si="9"/>
        <v>10</v>
      </c>
      <c r="J29" s="352">
        <f t="shared" si="9"/>
        <v>10</v>
      </c>
      <c r="K29" s="353">
        <f t="shared" si="9"/>
        <v>10</v>
      </c>
      <c r="L29" s="89">
        <f t="shared" si="9"/>
        <v>10</v>
      </c>
      <c r="M29" s="89">
        <f t="shared" si="9"/>
        <v>10</v>
      </c>
      <c r="N29" s="89">
        <f t="shared" si="9"/>
        <v>10</v>
      </c>
      <c r="O29" s="88">
        <f t="shared" si="9"/>
        <v>10</v>
      </c>
      <c r="P29" s="89">
        <f t="shared" si="9"/>
        <v>10</v>
      </c>
      <c r="Q29" s="90">
        <f t="shared" si="9"/>
        <v>10</v>
      </c>
      <c r="R29" s="354">
        <f>IF(R26=0,0,$D26)</f>
        <v>10</v>
      </c>
    </row>
    <row r="30" spans="1:18" ht="15" customHeight="1">
      <c r="A30" s="647"/>
      <c r="B30" s="649"/>
      <c r="C30" s="651"/>
      <c r="D30" s="651"/>
      <c r="E30" s="340" t="s">
        <v>20</v>
      </c>
      <c r="F30" s="351">
        <f t="shared" ref="F30:R30" si="10">IF(F28&gt;1,$D26,F28*$D26)</f>
        <v>10</v>
      </c>
      <c r="G30" s="352">
        <f t="shared" si="10"/>
        <v>10</v>
      </c>
      <c r="H30" s="352">
        <f t="shared" si="10"/>
        <v>10</v>
      </c>
      <c r="I30" s="352">
        <f t="shared" si="10"/>
        <v>10</v>
      </c>
      <c r="J30" s="352">
        <f t="shared" si="10"/>
        <v>10</v>
      </c>
      <c r="K30" s="353">
        <f t="shared" si="10"/>
        <v>10</v>
      </c>
      <c r="L30" s="89">
        <f t="shared" si="10"/>
        <v>10</v>
      </c>
      <c r="M30" s="89">
        <f t="shared" si="10"/>
        <v>10</v>
      </c>
      <c r="N30" s="89">
        <f t="shared" si="10"/>
        <v>10</v>
      </c>
      <c r="O30" s="88">
        <f t="shared" si="10"/>
        <v>10</v>
      </c>
      <c r="P30" s="89">
        <f t="shared" si="10"/>
        <v>10</v>
      </c>
      <c r="Q30" s="90">
        <f t="shared" si="10"/>
        <v>8.25</v>
      </c>
      <c r="R30" s="354">
        <f t="shared" si="10"/>
        <v>10</v>
      </c>
    </row>
    <row r="31" spans="1:18" ht="15" customHeight="1">
      <c r="A31" s="647"/>
      <c r="B31" s="649"/>
      <c r="C31" s="652"/>
      <c r="D31" s="652"/>
      <c r="E31" s="355" t="s">
        <v>21</v>
      </c>
      <c r="F31" s="356">
        <f t="shared" ref="F31:R31" si="11">(F27/$R26)*$D26</f>
        <v>2.3958333333333335</v>
      </c>
      <c r="G31" s="357">
        <f t="shared" si="11"/>
        <v>1.6319444444444444</v>
      </c>
      <c r="H31" s="357">
        <f t="shared" si="11"/>
        <v>1.9166666666666667</v>
      </c>
      <c r="I31" s="357">
        <f t="shared" si="11"/>
        <v>1.4583333333333335</v>
      </c>
      <c r="J31" s="357">
        <f t="shared" si="11"/>
        <v>1.3888888888888888</v>
      </c>
      <c r="K31" s="358">
        <f t="shared" si="11"/>
        <v>0.90972222222222221</v>
      </c>
      <c r="L31" s="94">
        <f t="shared" si="11"/>
        <v>1.1388888888888888</v>
      </c>
      <c r="M31" s="94">
        <f t="shared" si="11"/>
        <v>1.0763888888888888</v>
      </c>
      <c r="N31" s="94">
        <f t="shared" si="11"/>
        <v>1.2569444444444444</v>
      </c>
      <c r="O31" s="93">
        <f t="shared" si="11"/>
        <v>0.96527777777777779</v>
      </c>
      <c r="P31" s="94">
        <f t="shared" si="11"/>
        <v>0.8402777777777779</v>
      </c>
      <c r="Q31" s="95">
        <f t="shared" si="11"/>
        <v>0.6875</v>
      </c>
      <c r="R31" s="359">
        <f t="shared" si="11"/>
        <v>15.666666666666666</v>
      </c>
    </row>
    <row r="32" spans="1:18" ht="15" customHeight="1">
      <c r="A32" s="360"/>
      <c r="B32" s="361"/>
      <c r="C32" s="362"/>
      <c r="D32" s="361"/>
      <c r="E32" s="363"/>
      <c r="F32" s="364"/>
      <c r="G32" s="365"/>
      <c r="H32" s="365"/>
      <c r="I32" s="365"/>
      <c r="J32" s="365"/>
      <c r="K32" s="366"/>
      <c r="L32" s="4"/>
      <c r="M32" s="4"/>
      <c r="N32" s="4"/>
      <c r="O32" s="48"/>
      <c r="P32" s="4"/>
      <c r="Q32" s="49"/>
      <c r="R32" s="367"/>
    </row>
    <row r="33" spans="1:21" ht="15" customHeight="1" thickBot="1">
      <c r="A33" s="638" t="s">
        <v>81</v>
      </c>
      <c r="B33" s="640">
        <v>4</v>
      </c>
      <c r="C33" s="642" t="s">
        <v>66</v>
      </c>
      <c r="D33" s="645">
        <v>15</v>
      </c>
      <c r="E33" s="368" t="s">
        <v>16</v>
      </c>
      <c r="F33" s="369">
        <v>17</v>
      </c>
      <c r="G33" s="369">
        <v>17</v>
      </c>
      <c r="H33" s="369">
        <v>17</v>
      </c>
      <c r="I33" s="369">
        <v>17</v>
      </c>
      <c r="J33" s="369">
        <v>17</v>
      </c>
      <c r="K33" s="369">
        <v>17</v>
      </c>
      <c r="L33" s="123">
        <v>17</v>
      </c>
      <c r="M33" s="123">
        <v>17</v>
      </c>
      <c r="N33" s="123">
        <v>17</v>
      </c>
      <c r="O33" s="560">
        <v>17</v>
      </c>
      <c r="P33" s="560">
        <v>17</v>
      </c>
      <c r="Q33" s="573">
        <v>17</v>
      </c>
      <c r="R33" s="372">
        <f>SUM(F33:Q33)</f>
        <v>204</v>
      </c>
      <c r="S33" s="339"/>
    </row>
    <row r="34" spans="1:21" ht="15" customHeight="1" thickBot="1">
      <c r="A34" s="639"/>
      <c r="B34" s="641"/>
      <c r="C34" s="643"/>
      <c r="D34" s="643"/>
      <c r="E34" s="373" t="s">
        <v>17</v>
      </c>
      <c r="F34" s="341">
        <v>27</v>
      </c>
      <c r="G34" s="342">
        <v>33</v>
      </c>
      <c r="H34" s="343">
        <v>24</v>
      </c>
      <c r="I34" s="393">
        <v>17</v>
      </c>
      <c r="J34" s="393">
        <v>24</v>
      </c>
      <c r="K34" s="394">
        <v>16</v>
      </c>
      <c r="L34" s="484">
        <v>26</v>
      </c>
      <c r="M34" s="485">
        <v>25</v>
      </c>
      <c r="N34" s="486">
        <v>19</v>
      </c>
      <c r="O34" s="574">
        <v>22</v>
      </c>
      <c r="P34" s="575">
        <v>18</v>
      </c>
      <c r="Q34" s="576">
        <v>41</v>
      </c>
      <c r="R34" s="395">
        <f>SUM(F34:Q34)</f>
        <v>292</v>
      </c>
    </row>
    <row r="35" spans="1:21" ht="15" customHeight="1">
      <c r="A35" s="639"/>
      <c r="B35" s="641"/>
      <c r="C35" s="643"/>
      <c r="D35" s="643"/>
      <c r="E35" s="373" t="s">
        <v>18</v>
      </c>
      <c r="F35" s="378">
        <f t="shared" ref="F35:R35" si="12">IF(F33=0,1,F34/F33)</f>
        <v>1.588235294117647</v>
      </c>
      <c r="G35" s="379">
        <f t="shared" si="12"/>
        <v>1.9411764705882353</v>
      </c>
      <c r="H35" s="379">
        <f t="shared" si="12"/>
        <v>1.411764705882353</v>
      </c>
      <c r="I35" s="379">
        <f t="shared" si="12"/>
        <v>1</v>
      </c>
      <c r="J35" s="379">
        <f t="shared" si="12"/>
        <v>1.411764705882353</v>
      </c>
      <c r="K35" s="380">
        <f t="shared" si="12"/>
        <v>0.94117647058823528</v>
      </c>
      <c r="L35" s="481">
        <f t="shared" si="12"/>
        <v>1.5294117647058822</v>
      </c>
      <c r="M35" s="481">
        <f t="shared" si="12"/>
        <v>1.4705882352941178</v>
      </c>
      <c r="N35" s="481">
        <f t="shared" si="12"/>
        <v>1.1176470588235294</v>
      </c>
      <c r="O35" s="566">
        <f t="shared" si="12"/>
        <v>1.2941176470588236</v>
      </c>
      <c r="P35" s="481">
        <f t="shared" si="12"/>
        <v>1.0588235294117647</v>
      </c>
      <c r="Q35" s="567">
        <f t="shared" si="12"/>
        <v>2.4117647058823528</v>
      </c>
      <c r="R35" s="381">
        <f t="shared" si="12"/>
        <v>1.4313725490196079</v>
      </c>
    </row>
    <row r="36" spans="1:21" ht="15" customHeight="1">
      <c r="A36" s="639"/>
      <c r="B36" s="641"/>
      <c r="C36" s="643"/>
      <c r="D36" s="643"/>
      <c r="E36" s="373" t="s">
        <v>19</v>
      </c>
      <c r="F36" s="382">
        <f>IF(F33=0,0,$D33)</f>
        <v>15</v>
      </c>
      <c r="G36" s="383">
        <f t="shared" ref="G36:Q36" si="13">IF(G33=1,0,$D33)</f>
        <v>15</v>
      </c>
      <c r="H36" s="383">
        <f t="shared" si="13"/>
        <v>15</v>
      </c>
      <c r="I36" s="383">
        <f t="shared" si="13"/>
        <v>15</v>
      </c>
      <c r="J36" s="383">
        <f t="shared" si="13"/>
        <v>15</v>
      </c>
      <c r="K36" s="384">
        <f t="shared" si="13"/>
        <v>15</v>
      </c>
      <c r="L36" s="482">
        <f t="shared" si="13"/>
        <v>15</v>
      </c>
      <c r="M36" s="482">
        <f t="shared" si="13"/>
        <v>15</v>
      </c>
      <c r="N36" s="482">
        <f t="shared" si="13"/>
        <v>15</v>
      </c>
      <c r="O36" s="568">
        <f t="shared" si="13"/>
        <v>15</v>
      </c>
      <c r="P36" s="482">
        <f t="shared" si="13"/>
        <v>15</v>
      </c>
      <c r="Q36" s="569">
        <f t="shared" si="13"/>
        <v>15</v>
      </c>
      <c r="R36" s="385">
        <f>IF(R33=0,0,$D33)</f>
        <v>15</v>
      </c>
    </row>
    <row r="37" spans="1:21" ht="15" customHeight="1">
      <c r="A37" s="639"/>
      <c r="B37" s="641"/>
      <c r="C37" s="643"/>
      <c r="D37" s="643"/>
      <c r="E37" s="373" t="s">
        <v>20</v>
      </c>
      <c r="F37" s="382">
        <f t="shared" ref="F37:R37" si="14">IF(F35&gt;1,$D33,F35*$D33)</f>
        <v>15</v>
      </c>
      <c r="G37" s="383">
        <f t="shared" si="14"/>
        <v>15</v>
      </c>
      <c r="H37" s="383">
        <f t="shared" si="14"/>
        <v>15</v>
      </c>
      <c r="I37" s="383">
        <f t="shared" si="14"/>
        <v>15</v>
      </c>
      <c r="J37" s="383">
        <f t="shared" si="14"/>
        <v>15</v>
      </c>
      <c r="K37" s="384">
        <f t="shared" si="14"/>
        <v>14.117647058823529</v>
      </c>
      <c r="L37" s="482">
        <f t="shared" si="14"/>
        <v>15</v>
      </c>
      <c r="M37" s="482">
        <f t="shared" si="14"/>
        <v>15</v>
      </c>
      <c r="N37" s="482">
        <f t="shared" si="14"/>
        <v>15</v>
      </c>
      <c r="O37" s="568">
        <f t="shared" si="14"/>
        <v>15</v>
      </c>
      <c r="P37" s="482">
        <f t="shared" si="14"/>
        <v>15</v>
      </c>
      <c r="Q37" s="569">
        <f t="shared" si="14"/>
        <v>15</v>
      </c>
      <c r="R37" s="385">
        <f t="shared" si="14"/>
        <v>15</v>
      </c>
    </row>
    <row r="38" spans="1:21" ht="15" customHeight="1">
      <c r="A38" s="639"/>
      <c r="B38" s="641"/>
      <c r="C38" s="644"/>
      <c r="D38" s="644"/>
      <c r="E38" s="386" t="s">
        <v>21</v>
      </c>
      <c r="F38" s="387">
        <f t="shared" ref="F38:R38" si="15">(F34/$R33)*$D33</f>
        <v>1.9852941176470589</v>
      </c>
      <c r="G38" s="388">
        <f t="shared" si="15"/>
        <v>2.4264705882352944</v>
      </c>
      <c r="H38" s="388">
        <f t="shared" si="15"/>
        <v>1.7647058823529411</v>
      </c>
      <c r="I38" s="388">
        <f t="shared" si="15"/>
        <v>1.25</v>
      </c>
      <c r="J38" s="388">
        <f t="shared" si="15"/>
        <v>1.7647058823529411</v>
      </c>
      <c r="K38" s="389">
        <f t="shared" si="15"/>
        <v>1.1764705882352942</v>
      </c>
      <c r="L38" s="483">
        <f t="shared" si="15"/>
        <v>1.9117647058823528</v>
      </c>
      <c r="M38" s="483">
        <f t="shared" si="15"/>
        <v>1.838235294117647</v>
      </c>
      <c r="N38" s="483">
        <f t="shared" si="15"/>
        <v>1.3970588235294117</v>
      </c>
      <c r="O38" s="570">
        <f t="shared" si="15"/>
        <v>1.6176470588235294</v>
      </c>
      <c r="P38" s="483">
        <f t="shared" si="15"/>
        <v>1.3235294117647061</v>
      </c>
      <c r="Q38" s="571">
        <f t="shared" si="15"/>
        <v>3.0147058823529411</v>
      </c>
      <c r="R38" s="390">
        <f t="shared" si="15"/>
        <v>21.47058823529412</v>
      </c>
    </row>
    <row r="39" spans="1:21" ht="15" customHeight="1">
      <c r="A39" s="360"/>
      <c r="B39" s="361"/>
      <c r="C39" s="362"/>
      <c r="D39" s="361"/>
      <c r="E39" s="363"/>
      <c r="F39" s="364"/>
      <c r="G39" s="365"/>
      <c r="H39" s="365"/>
      <c r="I39" s="365"/>
      <c r="J39" s="365"/>
      <c r="K39" s="366"/>
      <c r="L39" s="4"/>
      <c r="M39" s="4"/>
      <c r="N39" s="4"/>
      <c r="O39" s="48"/>
      <c r="P39" s="4"/>
      <c r="Q39" s="49"/>
      <c r="R39" s="367"/>
    </row>
    <row r="40" spans="1:21" ht="15" customHeight="1" thickBot="1">
      <c r="A40" s="646" t="s">
        <v>81</v>
      </c>
      <c r="B40" s="648">
        <v>5</v>
      </c>
      <c r="C40" s="650" t="s">
        <v>67</v>
      </c>
      <c r="D40" s="653">
        <v>15</v>
      </c>
      <c r="E40" s="334" t="s">
        <v>16</v>
      </c>
      <c r="F40" s="335">
        <v>1667</v>
      </c>
      <c r="G40" s="335">
        <v>1667</v>
      </c>
      <c r="H40" s="335">
        <v>1667</v>
      </c>
      <c r="I40" s="335">
        <v>1667</v>
      </c>
      <c r="J40" s="335">
        <v>1667</v>
      </c>
      <c r="K40" s="335">
        <v>1667</v>
      </c>
      <c r="L40" s="126">
        <v>1667</v>
      </c>
      <c r="M40" s="126">
        <v>1667</v>
      </c>
      <c r="N40" s="126">
        <v>1666</v>
      </c>
      <c r="O40" s="554">
        <v>1666</v>
      </c>
      <c r="P40" s="554">
        <v>1666</v>
      </c>
      <c r="Q40" s="554">
        <v>1666</v>
      </c>
      <c r="R40" s="338">
        <f>SUM(F40:Q40)</f>
        <v>20000</v>
      </c>
    </row>
    <row r="41" spans="1:21" ht="15" customHeight="1" thickBot="1">
      <c r="A41" s="647"/>
      <c r="B41" s="649"/>
      <c r="C41" s="651"/>
      <c r="D41" s="651"/>
      <c r="E41" s="340" t="s">
        <v>17</v>
      </c>
      <c r="F41" s="341">
        <v>760</v>
      </c>
      <c r="G41" s="342">
        <v>4747</v>
      </c>
      <c r="H41" s="376">
        <v>5202</v>
      </c>
      <c r="I41" s="344">
        <v>5263</v>
      </c>
      <c r="J41" s="344">
        <v>5290</v>
      </c>
      <c r="K41" s="345">
        <v>5261</v>
      </c>
      <c r="L41" s="252">
        <v>5221</v>
      </c>
      <c r="M41" s="253">
        <v>5167</v>
      </c>
      <c r="N41" s="254">
        <v>5053</v>
      </c>
      <c r="O41" s="557">
        <v>4819</v>
      </c>
      <c r="P41" s="558">
        <v>3429</v>
      </c>
      <c r="Q41" s="559">
        <v>1027</v>
      </c>
      <c r="R41" s="346">
        <f>SUM(F41:Q41)</f>
        <v>51239</v>
      </c>
    </row>
    <row r="42" spans="1:21" ht="15" customHeight="1">
      <c r="A42" s="647"/>
      <c r="B42" s="649"/>
      <c r="C42" s="651"/>
      <c r="D42" s="651"/>
      <c r="E42" s="340" t="s">
        <v>18</v>
      </c>
      <c r="F42" s="347">
        <f t="shared" ref="F42:R42" si="16">IF(F40=0,1,F41/F40)</f>
        <v>0.45590881823635271</v>
      </c>
      <c r="G42" s="348">
        <f t="shared" si="16"/>
        <v>2.8476304739052192</v>
      </c>
      <c r="H42" s="348">
        <f t="shared" si="16"/>
        <v>3.1205758848230354</v>
      </c>
      <c r="I42" s="348">
        <f t="shared" si="16"/>
        <v>3.1571685662867428</v>
      </c>
      <c r="J42" s="348">
        <f t="shared" si="16"/>
        <v>3.1733653269346132</v>
      </c>
      <c r="K42" s="349">
        <f t="shared" si="16"/>
        <v>3.1559688062387523</v>
      </c>
      <c r="L42" s="85">
        <f t="shared" si="16"/>
        <v>3.1319736052789442</v>
      </c>
      <c r="M42" s="85">
        <f t="shared" si="16"/>
        <v>3.0995800839832035</v>
      </c>
      <c r="N42" s="85">
        <f t="shared" si="16"/>
        <v>3.033013205282113</v>
      </c>
      <c r="O42" s="84">
        <f t="shared" si="16"/>
        <v>2.8925570228091235</v>
      </c>
      <c r="P42" s="85">
        <f t="shared" si="16"/>
        <v>2.0582232893157264</v>
      </c>
      <c r="Q42" s="86">
        <f t="shared" si="16"/>
        <v>0.61644657863145258</v>
      </c>
      <c r="R42" s="392">
        <f t="shared" si="16"/>
        <v>2.5619499999999999</v>
      </c>
    </row>
    <row r="43" spans="1:21" ht="15" customHeight="1">
      <c r="A43" s="647"/>
      <c r="B43" s="649"/>
      <c r="C43" s="651"/>
      <c r="D43" s="651"/>
      <c r="E43" s="340" t="s">
        <v>19</v>
      </c>
      <c r="F43" s="351">
        <f>IF(F40=0,0,$D40)</f>
        <v>15</v>
      </c>
      <c r="G43" s="352">
        <f t="shared" ref="G43:Q43" si="17">IF(G40=1,0,$D40)</f>
        <v>15</v>
      </c>
      <c r="H43" s="352">
        <f t="shared" si="17"/>
        <v>15</v>
      </c>
      <c r="I43" s="352">
        <f t="shared" si="17"/>
        <v>15</v>
      </c>
      <c r="J43" s="352">
        <f t="shared" si="17"/>
        <v>15</v>
      </c>
      <c r="K43" s="353">
        <f t="shared" si="17"/>
        <v>15</v>
      </c>
      <c r="L43" s="89">
        <f t="shared" si="17"/>
        <v>15</v>
      </c>
      <c r="M43" s="89">
        <f t="shared" si="17"/>
        <v>15</v>
      </c>
      <c r="N43" s="89">
        <f t="shared" si="17"/>
        <v>15</v>
      </c>
      <c r="O43" s="88">
        <f t="shared" si="17"/>
        <v>15</v>
      </c>
      <c r="P43" s="89">
        <f t="shared" si="17"/>
        <v>15</v>
      </c>
      <c r="Q43" s="90">
        <f t="shared" si="17"/>
        <v>15</v>
      </c>
      <c r="R43" s="354">
        <f>IF(R40=0,0,$D40)</f>
        <v>15</v>
      </c>
    </row>
    <row r="44" spans="1:21" ht="15" customHeight="1">
      <c r="A44" s="647"/>
      <c r="B44" s="649"/>
      <c r="C44" s="651"/>
      <c r="D44" s="651"/>
      <c r="E44" s="340" t="s">
        <v>20</v>
      </c>
      <c r="F44" s="351">
        <f t="shared" ref="F44:R44" si="18">IF(F42&gt;1,$D40,F42*$D40)</f>
        <v>6.8386322735452909</v>
      </c>
      <c r="G44" s="352">
        <f t="shared" si="18"/>
        <v>15</v>
      </c>
      <c r="H44" s="352">
        <f t="shared" si="18"/>
        <v>15</v>
      </c>
      <c r="I44" s="352">
        <f t="shared" si="18"/>
        <v>15</v>
      </c>
      <c r="J44" s="352">
        <f t="shared" si="18"/>
        <v>15</v>
      </c>
      <c r="K44" s="353">
        <f t="shared" si="18"/>
        <v>15</v>
      </c>
      <c r="L44" s="89">
        <f t="shared" si="18"/>
        <v>15</v>
      </c>
      <c r="M44" s="89">
        <f t="shared" si="18"/>
        <v>15</v>
      </c>
      <c r="N44" s="89">
        <f t="shared" si="18"/>
        <v>15</v>
      </c>
      <c r="O44" s="88">
        <f t="shared" si="18"/>
        <v>15</v>
      </c>
      <c r="P44" s="89">
        <f t="shared" si="18"/>
        <v>15</v>
      </c>
      <c r="Q44" s="90">
        <f t="shared" si="18"/>
        <v>9.2466986794717894</v>
      </c>
      <c r="R44" s="354">
        <f t="shared" si="18"/>
        <v>15</v>
      </c>
    </row>
    <row r="45" spans="1:21" ht="15" customHeight="1">
      <c r="A45" s="647"/>
      <c r="B45" s="649"/>
      <c r="C45" s="652"/>
      <c r="D45" s="652"/>
      <c r="E45" s="355" t="s">
        <v>21</v>
      </c>
      <c r="F45" s="356">
        <f t="shared" ref="F45:R45" si="19">(F41/$R40)*$D40</f>
        <v>0.56999999999999995</v>
      </c>
      <c r="G45" s="357">
        <f t="shared" si="19"/>
        <v>3.5602499999999999</v>
      </c>
      <c r="H45" s="357">
        <f t="shared" si="19"/>
        <v>3.9015</v>
      </c>
      <c r="I45" s="357">
        <f t="shared" si="19"/>
        <v>3.9472499999999999</v>
      </c>
      <c r="J45" s="357">
        <f t="shared" si="19"/>
        <v>3.9675000000000002</v>
      </c>
      <c r="K45" s="358">
        <f t="shared" si="19"/>
        <v>3.9457500000000003</v>
      </c>
      <c r="L45" s="94">
        <f t="shared" si="19"/>
        <v>3.9157500000000001</v>
      </c>
      <c r="M45" s="94">
        <f t="shared" si="19"/>
        <v>3.8752500000000003</v>
      </c>
      <c r="N45" s="94">
        <f t="shared" si="19"/>
        <v>3.7897499999999997</v>
      </c>
      <c r="O45" s="93">
        <f t="shared" si="19"/>
        <v>3.6142500000000002</v>
      </c>
      <c r="P45" s="94">
        <f t="shared" si="19"/>
        <v>2.5717499999999998</v>
      </c>
      <c r="Q45" s="95">
        <f t="shared" si="19"/>
        <v>0.77024999999999999</v>
      </c>
      <c r="R45" s="359">
        <f t="shared" si="19"/>
        <v>38.429249999999996</v>
      </c>
    </row>
    <row r="46" spans="1:21" ht="15" customHeight="1">
      <c r="A46" s="360"/>
      <c r="B46" s="361"/>
      <c r="C46" s="362"/>
      <c r="D46" s="361"/>
      <c r="E46" s="363"/>
      <c r="F46" s="364"/>
      <c r="G46" s="365"/>
      <c r="H46" s="365"/>
      <c r="I46" s="365"/>
      <c r="J46" s="365"/>
      <c r="K46" s="366"/>
      <c r="L46" s="4"/>
      <c r="M46" s="4"/>
      <c r="N46" s="4"/>
      <c r="O46" s="48"/>
      <c r="P46" s="4"/>
      <c r="Q46" s="49"/>
      <c r="R46" s="367"/>
    </row>
    <row r="47" spans="1:21" ht="15" customHeight="1" thickBot="1">
      <c r="A47" s="638" t="s">
        <v>81</v>
      </c>
      <c r="B47" s="640">
        <v>6</v>
      </c>
      <c r="C47" s="642" t="s">
        <v>68</v>
      </c>
      <c r="D47" s="645">
        <v>15</v>
      </c>
      <c r="E47" s="368" t="s">
        <v>16</v>
      </c>
      <c r="F47" s="369">
        <v>84</v>
      </c>
      <c r="G47" s="369">
        <v>84</v>
      </c>
      <c r="H47" s="369">
        <v>84</v>
      </c>
      <c r="I47" s="369">
        <v>84</v>
      </c>
      <c r="J47" s="369">
        <v>84</v>
      </c>
      <c r="K47" s="369">
        <v>84</v>
      </c>
      <c r="L47" s="123">
        <v>84</v>
      </c>
      <c r="M47" s="123">
        <v>84</v>
      </c>
      <c r="N47" s="123">
        <v>84</v>
      </c>
      <c r="O47" s="560">
        <v>84</v>
      </c>
      <c r="P47" s="560">
        <v>84</v>
      </c>
      <c r="Q47" s="560">
        <v>84</v>
      </c>
      <c r="R47" s="396">
        <f>SUM(F47:Q47)</f>
        <v>1008</v>
      </c>
      <c r="T47" s="397"/>
      <c r="U47" s="397"/>
    </row>
    <row r="48" spans="1:21" ht="15" customHeight="1" thickBot="1">
      <c r="A48" s="639"/>
      <c r="B48" s="641"/>
      <c r="C48" s="643"/>
      <c r="D48" s="643"/>
      <c r="E48" s="373" t="s">
        <v>17</v>
      </c>
      <c r="F48" s="341">
        <v>92</v>
      </c>
      <c r="G48" s="342">
        <v>111</v>
      </c>
      <c r="H48" s="343">
        <v>58</v>
      </c>
      <c r="I48" s="393">
        <v>70</v>
      </c>
      <c r="J48" s="393">
        <v>37</v>
      </c>
      <c r="K48" s="394">
        <v>93</v>
      </c>
      <c r="L48" s="484">
        <v>86</v>
      </c>
      <c r="M48" s="485">
        <v>510</v>
      </c>
      <c r="N48" s="486">
        <v>15</v>
      </c>
      <c r="O48" s="574">
        <v>49</v>
      </c>
      <c r="P48" s="575">
        <v>12</v>
      </c>
      <c r="Q48" s="576">
        <v>26</v>
      </c>
      <c r="R48" s="377">
        <f>SUM(F48:Q48)</f>
        <v>1159</v>
      </c>
    </row>
    <row r="49" spans="1:40" ht="15" customHeight="1">
      <c r="A49" s="639"/>
      <c r="B49" s="641"/>
      <c r="C49" s="643"/>
      <c r="D49" s="643"/>
      <c r="E49" s="373" t="s">
        <v>18</v>
      </c>
      <c r="F49" s="378">
        <f t="shared" ref="F49:R49" si="20">IF(F47=0,1,F48/F47)</f>
        <v>1.0952380952380953</v>
      </c>
      <c r="G49" s="379">
        <f t="shared" si="20"/>
        <v>1.3214285714285714</v>
      </c>
      <c r="H49" s="379">
        <f t="shared" si="20"/>
        <v>0.69047619047619047</v>
      </c>
      <c r="I49" s="379">
        <f t="shared" si="20"/>
        <v>0.83333333333333337</v>
      </c>
      <c r="J49" s="379">
        <f t="shared" si="20"/>
        <v>0.44047619047619047</v>
      </c>
      <c r="K49" s="380">
        <f t="shared" si="20"/>
        <v>1.1071428571428572</v>
      </c>
      <c r="L49" s="481">
        <f t="shared" si="20"/>
        <v>1.0238095238095237</v>
      </c>
      <c r="M49" s="481">
        <f t="shared" si="20"/>
        <v>6.0714285714285712</v>
      </c>
      <c r="N49" s="481">
        <f t="shared" si="20"/>
        <v>0.17857142857142858</v>
      </c>
      <c r="O49" s="566">
        <f t="shared" si="20"/>
        <v>0.58333333333333337</v>
      </c>
      <c r="P49" s="481">
        <f t="shared" si="20"/>
        <v>0.14285714285714285</v>
      </c>
      <c r="Q49" s="567">
        <f t="shared" si="20"/>
        <v>0.30952380952380953</v>
      </c>
      <c r="R49" s="381">
        <f t="shared" si="20"/>
        <v>1.1498015873015872</v>
      </c>
    </row>
    <row r="50" spans="1:40" ht="15" customHeight="1">
      <c r="A50" s="639"/>
      <c r="B50" s="641"/>
      <c r="C50" s="643"/>
      <c r="D50" s="643"/>
      <c r="E50" s="373" t="s">
        <v>19</v>
      </c>
      <c r="F50" s="382">
        <f>IF(F47=0,0,$D47)</f>
        <v>15</v>
      </c>
      <c r="G50" s="383">
        <f t="shared" ref="G50:Q50" si="21">IF(G47=1,0,$D47)</f>
        <v>15</v>
      </c>
      <c r="H50" s="383">
        <f t="shared" si="21"/>
        <v>15</v>
      </c>
      <c r="I50" s="383">
        <f t="shared" si="21"/>
        <v>15</v>
      </c>
      <c r="J50" s="383">
        <f t="shared" si="21"/>
        <v>15</v>
      </c>
      <c r="K50" s="384">
        <f t="shared" si="21"/>
        <v>15</v>
      </c>
      <c r="L50" s="482">
        <f t="shared" si="21"/>
        <v>15</v>
      </c>
      <c r="M50" s="482">
        <f t="shared" si="21"/>
        <v>15</v>
      </c>
      <c r="N50" s="482">
        <f t="shared" si="21"/>
        <v>15</v>
      </c>
      <c r="O50" s="568">
        <f t="shared" si="21"/>
        <v>15</v>
      </c>
      <c r="P50" s="482">
        <f t="shared" si="21"/>
        <v>15</v>
      </c>
      <c r="Q50" s="569">
        <f t="shared" si="21"/>
        <v>15</v>
      </c>
      <c r="R50" s="385">
        <f>IF(R47=0,0,$D47)</f>
        <v>15</v>
      </c>
    </row>
    <row r="51" spans="1:40" ht="15" customHeight="1">
      <c r="A51" s="639"/>
      <c r="B51" s="641"/>
      <c r="C51" s="643"/>
      <c r="D51" s="643"/>
      <c r="E51" s="373" t="s">
        <v>20</v>
      </c>
      <c r="F51" s="382">
        <f t="shared" ref="F51:R51" si="22">IF(F49&gt;1,$D47,F49*$D47)</f>
        <v>15</v>
      </c>
      <c r="G51" s="383">
        <f t="shared" si="22"/>
        <v>15</v>
      </c>
      <c r="H51" s="383">
        <f t="shared" si="22"/>
        <v>10.357142857142858</v>
      </c>
      <c r="I51" s="383">
        <f t="shared" si="22"/>
        <v>12.5</v>
      </c>
      <c r="J51" s="383">
        <f t="shared" si="22"/>
        <v>6.6071428571428568</v>
      </c>
      <c r="K51" s="384">
        <f t="shared" si="22"/>
        <v>15</v>
      </c>
      <c r="L51" s="482">
        <f t="shared" si="22"/>
        <v>15</v>
      </c>
      <c r="M51" s="482">
        <f t="shared" si="22"/>
        <v>15</v>
      </c>
      <c r="N51" s="482">
        <f t="shared" si="22"/>
        <v>2.6785714285714288</v>
      </c>
      <c r="O51" s="568">
        <f t="shared" si="22"/>
        <v>8.75</v>
      </c>
      <c r="P51" s="482">
        <f t="shared" si="22"/>
        <v>2.1428571428571428</v>
      </c>
      <c r="Q51" s="569">
        <f t="shared" si="22"/>
        <v>4.6428571428571432</v>
      </c>
      <c r="R51" s="385">
        <f t="shared" si="22"/>
        <v>15</v>
      </c>
    </row>
    <row r="52" spans="1:40" ht="15" customHeight="1">
      <c r="A52" s="639"/>
      <c r="B52" s="641"/>
      <c r="C52" s="644"/>
      <c r="D52" s="644"/>
      <c r="E52" s="386" t="s">
        <v>21</v>
      </c>
      <c r="F52" s="387">
        <f t="shared" ref="F52:R52" si="23">(F48/$R47)*$D47</f>
        <v>1.3690476190476191</v>
      </c>
      <c r="G52" s="388">
        <f t="shared" si="23"/>
        <v>1.6517857142857142</v>
      </c>
      <c r="H52" s="388">
        <f t="shared" si="23"/>
        <v>0.86309523809523803</v>
      </c>
      <c r="I52" s="388">
        <f t="shared" si="23"/>
        <v>1.0416666666666667</v>
      </c>
      <c r="J52" s="388">
        <f t="shared" si="23"/>
        <v>0.55059523809523814</v>
      </c>
      <c r="K52" s="389">
        <f t="shared" si="23"/>
        <v>1.3839285714285716</v>
      </c>
      <c r="L52" s="483">
        <f t="shared" si="23"/>
        <v>1.2797619047619049</v>
      </c>
      <c r="M52" s="483">
        <f t="shared" si="23"/>
        <v>7.5892857142857135</v>
      </c>
      <c r="N52" s="483">
        <f t="shared" si="23"/>
        <v>0.2232142857142857</v>
      </c>
      <c r="O52" s="570">
        <f t="shared" si="23"/>
        <v>0.72916666666666663</v>
      </c>
      <c r="P52" s="483">
        <f t="shared" si="23"/>
        <v>0.17857142857142855</v>
      </c>
      <c r="Q52" s="571">
        <f t="shared" si="23"/>
        <v>0.38690476190476186</v>
      </c>
      <c r="R52" s="390">
        <f t="shared" si="23"/>
        <v>17.247023809523807</v>
      </c>
    </row>
    <row r="53" spans="1:40" ht="15" customHeight="1">
      <c r="A53" s="360"/>
      <c r="B53" s="361"/>
      <c r="C53" s="362"/>
      <c r="D53" s="361"/>
      <c r="E53" s="363"/>
      <c r="F53" s="364"/>
      <c r="G53" s="365"/>
      <c r="H53" s="365"/>
      <c r="I53" s="365"/>
      <c r="J53" s="365"/>
      <c r="K53" s="366"/>
      <c r="L53" s="4"/>
      <c r="M53" s="4"/>
      <c r="N53" s="4"/>
      <c r="O53" s="48"/>
      <c r="P53" s="4"/>
      <c r="Q53" s="49"/>
      <c r="R53" s="367"/>
    </row>
    <row r="54" spans="1:40" s="398" customFormat="1" ht="15" customHeight="1" thickBot="1">
      <c r="A54" s="646" t="s">
        <v>81</v>
      </c>
      <c r="B54" s="648">
        <v>7</v>
      </c>
      <c r="C54" s="650" t="s">
        <v>69</v>
      </c>
      <c r="D54" s="653">
        <v>15</v>
      </c>
      <c r="E54" s="334" t="s">
        <v>16</v>
      </c>
      <c r="F54" s="335">
        <v>84</v>
      </c>
      <c r="G54" s="335">
        <v>84</v>
      </c>
      <c r="H54" s="335">
        <v>84</v>
      </c>
      <c r="I54" s="335">
        <v>84</v>
      </c>
      <c r="J54" s="335">
        <v>84</v>
      </c>
      <c r="K54" s="335">
        <v>84</v>
      </c>
      <c r="L54" s="126">
        <v>84</v>
      </c>
      <c r="M54" s="126">
        <v>84</v>
      </c>
      <c r="N54" s="126">
        <v>84</v>
      </c>
      <c r="O54" s="554">
        <v>84</v>
      </c>
      <c r="P54" s="554">
        <v>84</v>
      </c>
      <c r="Q54" s="554">
        <v>84</v>
      </c>
      <c r="R54" s="338">
        <f>SUM(F54:Q54)</f>
        <v>1008</v>
      </c>
      <c r="S54" s="333"/>
      <c r="T54" s="333"/>
      <c r="U54" s="333"/>
      <c r="V54" s="333"/>
      <c r="W54" s="333"/>
      <c r="X54" s="333"/>
      <c r="Y54" s="333"/>
      <c r="Z54" s="333"/>
      <c r="AA54" s="333"/>
      <c r="AB54" s="333"/>
      <c r="AC54" s="333"/>
      <c r="AD54" s="333"/>
      <c r="AE54" s="333"/>
      <c r="AF54" s="333"/>
      <c r="AG54" s="333"/>
      <c r="AH54" s="333"/>
      <c r="AI54" s="333"/>
      <c r="AJ54" s="333"/>
      <c r="AK54" s="333"/>
      <c r="AL54" s="333"/>
    </row>
    <row r="55" spans="1:40" s="398" customFormat="1" ht="15" customHeight="1" thickBot="1">
      <c r="A55" s="647"/>
      <c r="B55" s="649"/>
      <c r="C55" s="651"/>
      <c r="D55" s="651"/>
      <c r="E55" s="340" t="s">
        <v>17</v>
      </c>
      <c r="F55" s="341">
        <f>91+27</f>
        <v>118</v>
      </c>
      <c r="G55" s="342">
        <f>64+7</f>
        <v>71</v>
      </c>
      <c r="H55" s="343">
        <f>11+58</f>
        <v>69</v>
      </c>
      <c r="I55" s="344">
        <v>67</v>
      </c>
      <c r="J55" s="344">
        <v>175</v>
      </c>
      <c r="K55" s="345">
        <v>96</v>
      </c>
      <c r="L55" s="252">
        <v>87</v>
      </c>
      <c r="M55" s="253">
        <v>85</v>
      </c>
      <c r="N55" s="254">
        <v>276</v>
      </c>
      <c r="O55" s="557">
        <v>184</v>
      </c>
      <c r="P55" s="558">
        <v>72</v>
      </c>
      <c r="Q55" s="559">
        <v>79</v>
      </c>
      <c r="R55" s="346">
        <f>SUM(F55:Q55)</f>
        <v>1379</v>
      </c>
      <c r="S55" s="333"/>
      <c r="T55" s="333"/>
      <c r="U55" s="333"/>
      <c r="V55" s="333"/>
      <c r="W55" s="333"/>
      <c r="X55" s="333"/>
      <c r="Y55" s="333"/>
      <c r="Z55" s="333"/>
      <c r="AA55" s="333"/>
      <c r="AB55" s="333"/>
      <c r="AC55" s="333"/>
      <c r="AD55" s="333"/>
      <c r="AE55" s="333"/>
      <c r="AF55" s="333"/>
      <c r="AG55" s="333"/>
      <c r="AH55" s="333"/>
      <c r="AI55" s="333"/>
      <c r="AJ55" s="333"/>
      <c r="AK55" s="333"/>
      <c r="AL55" s="333"/>
      <c r="AM55" s="333"/>
      <c r="AN55" s="333"/>
    </row>
    <row r="56" spans="1:40" s="398" customFormat="1" ht="15" customHeight="1">
      <c r="A56" s="647"/>
      <c r="B56" s="649"/>
      <c r="C56" s="651"/>
      <c r="D56" s="651"/>
      <c r="E56" s="340" t="s">
        <v>18</v>
      </c>
      <c r="F56" s="347">
        <f t="shared" ref="F56:R56" si="24">IF(F54=0,1,F55/F54)</f>
        <v>1.4047619047619047</v>
      </c>
      <c r="G56" s="348">
        <f t="shared" si="24"/>
        <v>0.84523809523809523</v>
      </c>
      <c r="H56" s="348">
        <f t="shared" si="24"/>
        <v>0.8214285714285714</v>
      </c>
      <c r="I56" s="348">
        <f t="shared" si="24"/>
        <v>0.79761904761904767</v>
      </c>
      <c r="J56" s="348">
        <f t="shared" si="24"/>
        <v>2.0833333333333335</v>
      </c>
      <c r="K56" s="349">
        <f t="shared" si="24"/>
        <v>1.1428571428571428</v>
      </c>
      <c r="L56" s="85">
        <f t="shared" si="24"/>
        <v>1.0357142857142858</v>
      </c>
      <c r="M56" s="85">
        <f t="shared" si="24"/>
        <v>1.0119047619047619</v>
      </c>
      <c r="N56" s="85">
        <f t="shared" si="24"/>
        <v>3.2857142857142856</v>
      </c>
      <c r="O56" s="84">
        <f t="shared" si="24"/>
        <v>2.1904761904761907</v>
      </c>
      <c r="P56" s="85">
        <f t="shared" si="24"/>
        <v>0.8571428571428571</v>
      </c>
      <c r="Q56" s="86">
        <f t="shared" si="24"/>
        <v>0.94047619047619047</v>
      </c>
      <c r="R56" s="392">
        <f t="shared" si="24"/>
        <v>1.3680555555555556</v>
      </c>
      <c r="S56" s="333"/>
      <c r="T56" s="333"/>
      <c r="U56" s="333"/>
      <c r="V56" s="333"/>
      <c r="W56" s="333"/>
      <c r="X56" s="333"/>
      <c r="Y56" s="333"/>
      <c r="Z56" s="333"/>
      <c r="AA56" s="333"/>
      <c r="AB56" s="333"/>
      <c r="AC56" s="333"/>
      <c r="AD56" s="333"/>
      <c r="AE56" s="333"/>
      <c r="AF56" s="333"/>
      <c r="AG56" s="333"/>
      <c r="AH56" s="333"/>
      <c r="AI56" s="333"/>
      <c r="AJ56" s="333"/>
      <c r="AK56" s="333"/>
      <c r="AL56" s="333"/>
      <c r="AM56" s="333"/>
      <c r="AN56" s="333"/>
    </row>
    <row r="57" spans="1:40" s="398" customFormat="1" ht="15" customHeight="1">
      <c r="A57" s="647"/>
      <c r="B57" s="649"/>
      <c r="C57" s="651"/>
      <c r="D57" s="651"/>
      <c r="E57" s="340" t="s">
        <v>19</v>
      </c>
      <c r="F57" s="351">
        <f>IF(F54=0,0,$D54)</f>
        <v>15</v>
      </c>
      <c r="G57" s="352">
        <f t="shared" ref="G57:Q57" si="25">IF(G54=1,0,$D54)</f>
        <v>15</v>
      </c>
      <c r="H57" s="352">
        <f t="shared" si="25"/>
        <v>15</v>
      </c>
      <c r="I57" s="352">
        <f t="shared" si="25"/>
        <v>15</v>
      </c>
      <c r="J57" s="352">
        <f t="shared" si="25"/>
        <v>15</v>
      </c>
      <c r="K57" s="353">
        <f t="shared" si="25"/>
        <v>15</v>
      </c>
      <c r="L57" s="89">
        <f t="shared" si="25"/>
        <v>15</v>
      </c>
      <c r="M57" s="89">
        <f t="shared" si="25"/>
        <v>15</v>
      </c>
      <c r="N57" s="89">
        <f t="shared" si="25"/>
        <v>15</v>
      </c>
      <c r="O57" s="88">
        <f t="shared" si="25"/>
        <v>15</v>
      </c>
      <c r="P57" s="89">
        <f t="shared" si="25"/>
        <v>15</v>
      </c>
      <c r="Q57" s="90">
        <f t="shared" si="25"/>
        <v>15</v>
      </c>
      <c r="R57" s="354">
        <f>IF(R54=0,0,$D54)</f>
        <v>15</v>
      </c>
      <c r="S57" s="333"/>
      <c r="T57" s="333"/>
      <c r="U57" s="333"/>
      <c r="V57" s="333"/>
      <c r="W57" s="333"/>
      <c r="X57" s="333"/>
      <c r="Y57" s="333"/>
      <c r="Z57" s="333"/>
      <c r="AA57" s="333"/>
      <c r="AB57" s="333"/>
      <c r="AC57" s="333"/>
      <c r="AD57" s="333"/>
      <c r="AE57" s="333"/>
      <c r="AF57" s="333"/>
      <c r="AG57" s="333"/>
      <c r="AH57" s="333"/>
      <c r="AI57" s="333"/>
      <c r="AJ57" s="333"/>
      <c r="AK57" s="333"/>
      <c r="AL57" s="333"/>
      <c r="AM57" s="333"/>
      <c r="AN57" s="333"/>
    </row>
    <row r="58" spans="1:40" s="398" customFormat="1" ht="15" customHeight="1">
      <c r="A58" s="647"/>
      <c r="B58" s="649"/>
      <c r="C58" s="651"/>
      <c r="D58" s="651"/>
      <c r="E58" s="340" t="s">
        <v>20</v>
      </c>
      <c r="F58" s="351">
        <f t="shared" ref="F58:R58" si="26">IF(F56&gt;1,$D54,F56*$D54)</f>
        <v>15</v>
      </c>
      <c r="G58" s="352">
        <f t="shared" si="26"/>
        <v>12.678571428571429</v>
      </c>
      <c r="H58" s="352">
        <f t="shared" si="26"/>
        <v>12.321428571428571</v>
      </c>
      <c r="I58" s="352">
        <f t="shared" si="26"/>
        <v>11.964285714285715</v>
      </c>
      <c r="J58" s="352">
        <f t="shared" si="26"/>
        <v>15</v>
      </c>
      <c r="K58" s="353">
        <f t="shared" si="26"/>
        <v>15</v>
      </c>
      <c r="L58" s="89">
        <f t="shared" si="26"/>
        <v>15</v>
      </c>
      <c r="M58" s="89">
        <f t="shared" si="26"/>
        <v>15</v>
      </c>
      <c r="N58" s="89">
        <f t="shared" si="26"/>
        <v>15</v>
      </c>
      <c r="O58" s="88">
        <f t="shared" si="26"/>
        <v>15</v>
      </c>
      <c r="P58" s="89">
        <f t="shared" si="26"/>
        <v>12.857142857142856</v>
      </c>
      <c r="Q58" s="90">
        <f t="shared" si="26"/>
        <v>14.107142857142858</v>
      </c>
      <c r="R58" s="354">
        <f t="shared" si="26"/>
        <v>15</v>
      </c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3"/>
      <c r="AM58" s="333"/>
      <c r="AN58" s="333"/>
    </row>
    <row r="59" spans="1:40" s="398" customFormat="1" ht="15" customHeight="1">
      <c r="A59" s="647"/>
      <c r="B59" s="649"/>
      <c r="C59" s="652"/>
      <c r="D59" s="652"/>
      <c r="E59" s="355" t="s">
        <v>21</v>
      </c>
      <c r="F59" s="356">
        <f t="shared" ref="F59:R59" si="27">(F55/$R54)*$D54</f>
        <v>1.7559523809523809</v>
      </c>
      <c r="G59" s="357">
        <f t="shared" si="27"/>
        <v>1.0565476190476191</v>
      </c>
      <c r="H59" s="357">
        <f t="shared" si="27"/>
        <v>1.0267857142857144</v>
      </c>
      <c r="I59" s="357">
        <f t="shared" si="27"/>
        <v>0.99702380952380953</v>
      </c>
      <c r="J59" s="357">
        <f t="shared" si="27"/>
        <v>2.6041666666666665</v>
      </c>
      <c r="K59" s="358">
        <f t="shared" si="27"/>
        <v>1.4285714285714284</v>
      </c>
      <c r="L59" s="94">
        <f t="shared" si="27"/>
        <v>1.2946428571428572</v>
      </c>
      <c r="M59" s="94">
        <f t="shared" si="27"/>
        <v>1.2648809523809526</v>
      </c>
      <c r="N59" s="94">
        <f t="shared" si="27"/>
        <v>4.1071428571428577</v>
      </c>
      <c r="O59" s="93">
        <f t="shared" si="27"/>
        <v>2.7380952380952381</v>
      </c>
      <c r="P59" s="94">
        <f t="shared" si="27"/>
        <v>1.0714285714285714</v>
      </c>
      <c r="Q59" s="95">
        <f t="shared" si="27"/>
        <v>1.1755952380952381</v>
      </c>
      <c r="R59" s="359">
        <f t="shared" si="27"/>
        <v>20.520833333333332</v>
      </c>
      <c r="S59" s="333"/>
      <c r="T59" s="333"/>
      <c r="U59" s="333"/>
      <c r="V59" s="333"/>
      <c r="W59" s="333"/>
      <c r="X59" s="333"/>
      <c r="Y59" s="333"/>
      <c r="Z59" s="333"/>
      <c r="AA59" s="333"/>
      <c r="AB59" s="333"/>
      <c r="AC59" s="333"/>
      <c r="AD59" s="333"/>
      <c r="AE59" s="333"/>
      <c r="AF59" s="333"/>
      <c r="AG59" s="333"/>
      <c r="AH59" s="333"/>
      <c r="AI59" s="333"/>
      <c r="AJ59" s="333"/>
      <c r="AK59" s="333"/>
      <c r="AL59" s="333"/>
      <c r="AM59" s="333"/>
      <c r="AN59" s="333"/>
    </row>
    <row r="60" spans="1:40" s="398" customFormat="1" ht="15" customHeight="1">
      <c r="A60" s="360"/>
      <c r="B60" s="361"/>
      <c r="C60" s="362"/>
      <c r="D60" s="361"/>
      <c r="E60" s="363"/>
      <c r="F60" s="364"/>
      <c r="G60" s="365"/>
      <c r="H60" s="365"/>
      <c r="I60" s="365"/>
      <c r="J60" s="365"/>
      <c r="K60" s="366"/>
      <c r="L60" s="4"/>
      <c r="M60" s="4"/>
      <c r="N60" s="4"/>
      <c r="O60" s="48"/>
      <c r="P60" s="4"/>
      <c r="Q60" s="49"/>
      <c r="R60" s="367"/>
      <c r="S60" s="333"/>
      <c r="T60" s="333"/>
      <c r="U60" s="333"/>
      <c r="V60" s="333"/>
      <c r="W60" s="333"/>
      <c r="X60" s="333"/>
      <c r="Y60" s="333"/>
      <c r="Z60" s="333"/>
      <c r="AA60" s="333"/>
      <c r="AB60" s="333"/>
      <c r="AC60" s="333"/>
      <c r="AD60" s="333"/>
      <c r="AE60" s="333"/>
      <c r="AF60" s="333"/>
      <c r="AG60" s="333"/>
      <c r="AH60" s="333"/>
      <c r="AI60" s="333"/>
      <c r="AJ60" s="333"/>
      <c r="AK60" s="333"/>
      <c r="AL60" s="333"/>
      <c r="AM60" s="333"/>
      <c r="AN60" s="333"/>
    </row>
    <row r="61" spans="1:40" ht="15" customHeight="1">
      <c r="A61" s="360" t="s">
        <v>27</v>
      </c>
      <c r="B61" s="365"/>
      <c r="C61" s="656" t="s">
        <v>28</v>
      </c>
      <c r="D61" s="399">
        <f>D40+D47+D54+D33+D26+D19+D12</f>
        <v>100</v>
      </c>
      <c r="E61" s="363" t="s">
        <v>29</v>
      </c>
      <c r="F61" s="400">
        <f>F59+F52+F45+F38+F31+F24+F17</f>
        <v>13.393091736694679</v>
      </c>
      <c r="G61" s="367">
        <f t="shared" ref="G61:R61" si="28">G59+G52+G45+G38+G31+G24+G17</f>
        <v>15.779379318394025</v>
      </c>
      <c r="H61" s="367">
        <f t="shared" si="28"/>
        <v>14.05757492997199</v>
      </c>
      <c r="I61" s="367">
        <f t="shared" si="28"/>
        <v>13.35647619047619</v>
      </c>
      <c r="J61" s="367">
        <f t="shared" si="28"/>
        <v>14.396392390289449</v>
      </c>
      <c r="K61" s="401">
        <f t="shared" si="28"/>
        <v>14.521526143790851</v>
      </c>
      <c r="L61" s="5">
        <f t="shared" si="28"/>
        <v>15.075034547152196</v>
      </c>
      <c r="M61" s="5">
        <f t="shared" si="28"/>
        <v>22.27201704014939</v>
      </c>
      <c r="N61" s="5">
        <f t="shared" si="28"/>
        <v>15.908038982259571</v>
      </c>
      <c r="O61" s="43">
        <f t="shared" si="28"/>
        <v>16.729912931839404</v>
      </c>
      <c r="P61" s="5">
        <f t="shared" si="28"/>
        <v>13.515319094304388</v>
      </c>
      <c r="Q61" s="44">
        <f t="shared" si="28"/>
        <v>10.875729691876751</v>
      </c>
      <c r="R61" s="367">
        <f t="shared" si="28"/>
        <v>179.88049299719887</v>
      </c>
    </row>
    <row r="62" spans="1:40" ht="15" customHeight="1">
      <c r="A62" s="657" t="s">
        <v>30</v>
      </c>
      <c r="B62" s="627"/>
      <c r="C62" s="627"/>
      <c r="D62" s="365"/>
      <c r="E62" s="363" t="s">
        <v>31</v>
      </c>
      <c r="F62" s="402">
        <f>F61/$D61</f>
        <v>0.13393091736694679</v>
      </c>
      <c r="G62" s="403">
        <f t="shared" ref="G62:R62" si="29">G61/$D61</f>
        <v>0.15779379318394024</v>
      </c>
      <c r="H62" s="403">
        <f t="shared" si="29"/>
        <v>0.14057574929971989</v>
      </c>
      <c r="I62" s="403">
        <f t="shared" si="29"/>
        <v>0.13356476190476191</v>
      </c>
      <c r="J62" s="403">
        <f t="shared" si="29"/>
        <v>0.1439639239028945</v>
      </c>
      <c r="K62" s="404">
        <f t="shared" si="29"/>
        <v>0.1452152614379085</v>
      </c>
      <c r="L62" s="45">
        <f t="shared" si="29"/>
        <v>0.15075034547152197</v>
      </c>
      <c r="M62" s="45">
        <f t="shared" si="29"/>
        <v>0.22272017040149389</v>
      </c>
      <c r="N62" s="45">
        <f t="shared" si="29"/>
        <v>0.1590803898225957</v>
      </c>
      <c r="O62" s="46">
        <f t="shared" si="29"/>
        <v>0.16729912931839405</v>
      </c>
      <c r="P62" s="45">
        <f t="shared" si="29"/>
        <v>0.13515319094304387</v>
      </c>
      <c r="Q62" s="47">
        <f t="shared" si="29"/>
        <v>0.10875729691876751</v>
      </c>
      <c r="R62" s="403">
        <f t="shared" si="29"/>
        <v>1.7988049299719888</v>
      </c>
    </row>
    <row r="63" spans="1:40" ht="15" customHeight="1">
      <c r="A63" s="360"/>
      <c r="B63" s="365"/>
      <c r="C63" s="405"/>
      <c r="D63" s="365"/>
      <c r="E63" s="363"/>
      <c r="F63" s="364"/>
      <c r="G63" s="365"/>
      <c r="H63" s="365"/>
      <c r="I63" s="365"/>
      <c r="J63" s="365"/>
      <c r="K63" s="366"/>
      <c r="L63" s="4"/>
      <c r="M63" s="4"/>
      <c r="N63" s="4"/>
      <c r="O63" s="48"/>
      <c r="P63" s="4"/>
      <c r="Q63" s="49"/>
      <c r="R63" s="365"/>
    </row>
    <row r="64" spans="1:40" ht="15" customHeight="1">
      <c r="A64" s="360"/>
      <c r="B64" s="365"/>
      <c r="C64" s="406"/>
      <c r="D64" s="407">
        <f>D40+D47+D54+D33+D26+D19+D12</f>
        <v>100</v>
      </c>
      <c r="E64" s="408" t="s">
        <v>32</v>
      </c>
      <c r="F64" s="409">
        <f>F43+F50+F57+F36+F29+F22+F15</f>
        <v>100</v>
      </c>
      <c r="G64" s="410">
        <f t="shared" ref="G64:R65" si="30">G43+G50+G57+G36+G29+G22+G15</f>
        <v>100</v>
      </c>
      <c r="H64" s="410">
        <f t="shared" si="30"/>
        <v>100</v>
      </c>
      <c r="I64" s="410">
        <f t="shared" si="30"/>
        <v>100</v>
      </c>
      <c r="J64" s="410">
        <f t="shared" si="30"/>
        <v>100</v>
      </c>
      <c r="K64" s="411">
        <f t="shared" si="30"/>
        <v>100</v>
      </c>
      <c r="L64" s="137">
        <f t="shared" si="30"/>
        <v>100</v>
      </c>
      <c r="M64" s="137">
        <f t="shared" si="30"/>
        <v>100</v>
      </c>
      <c r="N64" s="137">
        <f t="shared" si="30"/>
        <v>100</v>
      </c>
      <c r="O64" s="577">
        <f t="shared" si="30"/>
        <v>100</v>
      </c>
      <c r="P64" s="578">
        <f t="shared" si="30"/>
        <v>100</v>
      </c>
      <c r="Q64" s="579">
        <f t="shared" si="30"/>
        <v>100</v>
      </c>
      <c r="R64" s="410">
        <f t="shared" si="30"/>
        <v>100</v>
      </c>
    </row>
    <row r="65" spans="1:18" ht="15" customHeight="1">
      <c r="A65" s="360"/>
      <c r="B65" s="365"/>
      <c r="C65" s="406"/>
      <c r="D65" s="407" t="s">
        <v>33</v>
      </c>
      <c r="E65" s="408" t="s">
        <v>34</v>
      </c>
      <c r="F65" s="409">
        <f>F44+F51+F58+F37+F30+F23+F16</f>
        <v>90.767203702116717</v>
      </c>
      <c r="G65" s="410">
        <f t="shared" si="30"/>
        <v>96.607142857142861</v>
      </c>
      <c r="H65" s="410">
        <f t="shared" si="30"/>
        <v>91.071428571428569</v>
      </c>
      <c r="I65" s="410">
        <f t="shared" si="30"/>
        <v>90.285714285714292</v>
      </c>
      <c r="J65" s="410">
        <f t="shared" si="30"/>
        <v>91.178571428571431</v>
      </c>
      <c r="K65" s="411">
        <f t="shared" si="30"/>
        <v>99.117647058823536</v>
      </c>
      <c r="L65" s="137">
        <f t="shared" si="30"/>
        <v>100</v>
      </c>
      <c r="M65" s="137">
        <f t="shared" si="30"/>
        <v>100</v>
      </c>
      <c r="N65" s="137">
        <f t="shared" si="30"/>
        <v>86.285714285714292</v>
      </c>
      <c r="O65" s="577">
        <f t="shared" si="30"/>
        <v>93.75</v>
      </c>
      <c r="P65" s="578">
        <f t="shared" si="30"/>
        <v>83.607142857142861</v>
      </c>
      <c r="Q65" s="579">
        <f t="shared" si="30"/>
        <v>80.710984393757514</v>
      </c>
      <c r="R65" s="410">
        <f t="shared" si="30"/>
        <v>99.473214285714292</v>
      </c>
    </row>
    <row r="66" spans="1:18" ht="15" customHeight="1" thickBot="1">
      <c r="A66" s="360"/>
      <c r="B66" s="365"/>
      <c r="C66" s="406"/>
      <c r="D66" s="407" t="s">
        <v>35</v>
      </c>
      <c r="E66" s="408" t="s">
        <v>36</v>
      </c>
      <c r="F66" s="412">
        <f t="shared" ref="F66:R66" si="31">F65/F64</f>
        <v>0.90767203702116717</v>
      </c>
      <c r="G66" s="413">
        <f t="shared" si="31"/>
        <v>0.96607142857142858</v>
      </c>
      <c r="H66" s="413">
        <f t="shared" si="31"/>
        <v>0.9107142857142857</v>
      </c>
      <c r="I66" s="413">
        <f t="shared" si="31"/>
        <v>0.90285714285714291</v>
      </c>
      <c r="J66" s="413">
        <f t="shared" si="31"/>
        <v>0.91178571428571431</v>
      </c>
      <c r="K66" s="414">
        <f t="shared" si="31"/>
        <v>0.99117647058823533</v>
      </c>
      <c r="L66" s="140">
        <f t="shared" si="31"/>
        <v>1</v>
      </c>
      <c r="M66" s="140">
        <f t="shared" si="31"/>
        <v>1</v>
      </c>
      <c r="N66" s="140">
        <f t="shared" si="31"/>
        <v>0.86285714285714288</v>
      </c>
      <c r="O66" s="580">
        <f t="shared" si="31"/>
        <v>0.9375</v>
      </c>
      <c r="P66" s="581">
        <f t="shared" si="31"/>
        <v>0.83607142857142858</v>
      </c>
      <c r="Q66" s="582">
        <f t="shared" si="31"/>
        <v>0.80710984393757512</v>
      </c>
      <c r="R66" s="413">
        <f t="shared" si="31"/>
        <v>0.99473214285714295</v>
      </c>
    </row>
    <row r="67" spans="1:18" ht="15" customHeight="1" thickBot="1">
      <c r="A67" s="415"/>
      <c r="B67" s="416"/>
      <c r="D67" s="416"/>
      <c r="E67" s="417" t="s">
        <v>37</v>
      </c>
      <c r="F67" s="451">
        <f>(F44+F51+F58+F37+F30+F23+F16)/100</f>
        <v>0.90767203702116717</v>
      </c>
      <c r="G67" s="452">
        <f t="shared" ref="G67:R67" si="32">(G44+G51+G58+G37+G30+G23+G16)/100</f>
        <v>0.96607142857142858</v>
      </c>
      <c r="H67" s="452">
        <f t="shared" si="32"/>
        <v>0.9107142857142857</v>
      </c>
      <c r="I67" s="452">
        <f t="shared" si="32"/>
        <v>0.90285714285714291</v>
      </c>
      <c r="J67" s="452">
        <f t="shared" si="32"/>
        <v>0.91178571428571431</v>
      </c>
      <c r="K67" s="478">
        <f t="shared" si="32"/>
        <v>0.99117647058823533</v>
      </c>
      <c r="L67" s="470">
        <f t="shared" si="32"/>
        <v>1</v>
      </c>
      <c r="M67" s="450">
        <f t="shared" si="32"/>
        <v>1</v>
      </c>
      <c r="N67" s="467">
        <f t="shared" si="32"/>
        <v>0.86285714285714288</v>
      </c>
      <c r="O67" s="583">
        <f t="shared" si="32"/>
        <v>0.9375</v>
      </c>
      <c r="P67" s="584">
        <f t="shared" si="32"/>
        <v>0.83607142857142858</v>
      </c>
      <c r="Q67" s="585">
        <f t="shared" si="32"/>
        <v>0.80710984393757512</v>
      </c>
      <c r="R67" s="418">
        <f t="shared" si="32"/>
        <v>0.99473214285714295</v>
      </c>
    </row>
    <row r="68" spans="1:18" ht="15" customHeight="1" thickBot="1">
      <c r="A68" s="415"/>
      <c r="B68" s="416"/>
      <c r="D68" s="416"/>
      <c r="E68" s="419"/>
      <c r="F68" s="658">
        <f>SUM(F67+G67+H67)/3</f>
        <v>0.92815258376896048</v>
      </c>
      <c r="G68" s="659"/>
      <c r="H68" s="660"/>
      <c r="I68" s="658">
        <f>SUM(I67+J67+K67)/3</f>
        <v>0.93527310924369755</v>
      </c>
      <c r="J68" s="659"/>
      <c r="K68" s="660"/>
      <c r="L68" s="589">
        <f>SUM(L67+M67+N67)/3</f>
        <v>0.95428571428571429</v>
      </c>
      <c r="M68" s="587"/>
      <c r="N68" s="590"/>
      <c r="O68" s="664">
        <f>SUM(O67+P67+Q67)/3</f>
        <v>0.86022709083633453</v>
      </c>
      <c r="P68" s="664"/>
      <c r="Q68" s="665"/>
      <c r="R68" s="420" t="s">
        <v>22</v>
      </c>
    </row>
    <row r="69" spans="1:18" ht="15" customHeight="1">
      <c r="A69" s="415"/>
      <c r="B69" s="416"/>
      <c r="D69" s="416"/>
      <c r="F69" s="662" t="s">
        <v>23</v>
      </c>
      <c r="G69" s="662"/>
      <c r="H69" s="662"/>
      <c r="I69" s="662" t="s">
        <v>24</v>
      </c>
      <c r="J69" s="662"/>
      <c r="K69" s="662"/>
      <c r="L69" s="662" t="s">
        <v>25</v>
      </c>
      <c r="M69" s="662"/>
      <c r="N69" s="662"/>
      <c r="O69" s="663" t="s">
        <v>26</v>
      </c>
      <c r="P69" s="663"/>
      <c r="Q69" s="663"/>
      <c r="R69" s="365"/>
    </row>
    <row r="76" spans="1:18" ht="15" customHeight="1"/>
    <row r="77" spans="1:18" ht="15" customHeight="1">
      <c r="L77" s="661"/>
      <c r="M77" s="661"/>
      <c r="N77" s="661"/>
      <c r="O77" s="661"/>
      <c r="P77" s="661"/>
      <c r="Q77" s="661"/>
    </row>
    <row r="78" spans="1:18" ht="15" customHeight="1">
      <c r="L78" s="422"/>
      <c r="M78" s="423"/>
      <c r="N78" s="422"/>
      <c r="O78" s="423"/>
      <c r="P78" s="422"/>
      <c r="Q78" s="423"/>
    </row>
    <row r="79" spans="1:18" s="398" customFormat="1" ht="15" customHeight="1">
      <c r="A79" s="333"/>
      <c r="B79" s="333"/>
      <c r="C79" s="333"/>
      <c r="D79" s="333"/>
      <c r="E79" s="333"/>
      <c r="F79" s="333"/>
      <c r="G79" s="333"/>
      <c r="H79" s="333"/>
      <c r="I79" s="333"/>
      <c r="J79" s="333"/>
      <c r="K79" s="333"/>
      <c r="L79" s="422"/>
      <c r="M79" s="423"/>
      <c r="N79" s="422"/>
      <c r="O79" s="423"/>
      <c r="P79" s="422"/>
      <c r="Q79" s="423"/>
      <c r="R79" s="424"/>
    </row>
    <row r="80" spans="1:18" s="398" customFormat="1" ht="15" customHeight="1">
      <c r="A80" s="333"/>
      <c r="B80" s="333"/>
      <c r="C80" s="333"/>
      <c r="D80" s="333"/>
      <c r="E80" s="333"/>
      <c r="F80" s="333"/>
      <c r="G80" s="333"/>
      <c r="H80" s="333"/>
      <c r="I80" s="333"/>
      <c r="J80" s="333"/>
      <c r="K80" s="333"/>
      <c r="L80" s="422"/>
      <c r="M80" s="423"/>
      <c r="N80" s="422"/>
      <c r="O80" s="423"/>
      <c r="P80" s="422"/>
      <c r="Q80" s="423"/>
      <c r="R80" s="425"/>
    </row>
    <row r="81" spans="1:18" s="398" customFormat="1" ht="15" customHeight="1">
      <c r="A81" s="333"/>
      <c r="B81" s="333"/>
      <c r="C81" s="333"/>
      <c r="D81" s="333"/>
      <c r="E81" s="333"/>
      <c r="F81" s="333"/>
      <c r="G81" s="333"/>
      <c r="H81" s="333"/>
      <c r="I81" s="333"/>
      <c r="J81" s="333"/>
      <c r="K81" s="333"/>
      <c r="L81" s="422"/>
      <c r="M81" s="423"/>
      <c r="N81" s="422"/>
      <c r="O81" s="423"/>
      <c r="P81" s="422"/>
      <c r="Q81" s="423"/>
      <c r="R81" s="426"/>
    </row>
    <row r="82" spans="1:18" s="398" customFormat="1" ht="15" customHeight="1">
      <c r="A82" s="333"/>
      <c r="B82" s="333"/>
      <c r="C82" s="333"/>
      <c r="D82" s="333"/>
      <c r="E82" s="333"/>
      <c r="F82" s="333"/>
      <c r="G82" s="333"/>
      <c r="H82" s="333"/>
      <c r="I82" s="333"/>
      <c r="J82" s="333"/>
      <c r="K82" s="333"/>
      <c r="L82" s="422"/>
      <c r="M82" s="423"/>
      <c r="N82" s="422"/>
      <c r="O82" s="423"/>
      <c r="P82" s="422"/>
      <c r="Q82" s="423"/>
      <c r="R82" s="427"/>
    </row>
    <row r="83" spans="1:18" s="398" customFormat="1" ht="15" customHeight="1">
      <c r="A83" s="333"/>
      <c r="B83" s="333"/>
      <c r="C83" s="333"/>
      <c r="D83" s="333"/>
      <c r="E83" s="333"/>
      <c r="F83" s="333"/>
      <c r="G83" s="333"/>
      <c r="H83" s="333"/>
      <c r="I83" s="333"/>
      <c r="J83" s="333"/>
      <c r="K83" s="333"/>
      <c r="L83" s="422"/>
      <c r="M83" s="423"/>
      <c r="N83" s="422"/>
      <c r="O83" s="423"/>
      <c r="P83" s="422"/>
      <c r="Q83" s="423"/>
      <c r="R83" s="427"/>
    </row>
    <row r="84" spans="1:18" s="398" customFormat="1" ht="15" customHeight="1">
      <c r="A84" s="333"/>
      <c r="B84" s="333"/>
      <c r="C84" s="333"/>
      <c r="D84" s="333"/>
      <c r="E84" s="333"/>
      <c r="F84" s="333"/>
      <c r="G84" s="333"/>
      <c r="H84" s="333"/>
      <c r="I84" s="333"/>
      <c r="J84" s="333"/>
      <c r="K84" s="333"/>
      <c r="L84" s="422"/>
      <c r="M84" s="423"/>
      <c r="N84" s="422"/>
      <c r="O84" s="423"/>
      <c r="P84" s="333"/>
      <c r="Q84" s="333"/>
      <c r="R84" s="428"/>
    </row>
    <row r="85" spans="1:18" s="398" customFormat="1" ht="15" customHeight="1">
      <c r="A85" s="333"/>
      <c r="B85" s="333"/>
      <c r="C85" s="333"/>
      <c r="D85" s="333"/>
      <c r="E85" s="333"/>
      <c r="F85" s="333"/>
      <c r="G85" s="333"/>
      <c r="H85" s="333"/>
      <c r="I85" s="333"/>
      <c r="J85" s="333"/>
      <c r="K85" s="333"/>
      <c r="L85" s="422"/>
      <c r="M85" s="423"/>
      <c r="N85" s="422"/>
      <c r="O85" s="423"/>
      <c r="P85" s="333"/>
      <c r="Q85" s="333"/>
      <c r="R85" s="429"/>
    </row>
    <row r="86" spans="1:18" s="398" customFormat="1" ht="15" customHeight="1">
      <c r="A86" s="333"/>
      <c r="B86" s="333"/>
      <c r="C86" s="333"/>
      <c r="D86" s="333"/>
      <c r="E86" s="333"/>
      <c r="F86" s="333"/>
      <c r="G86" s="333"/>
      <c r="H86" s="333"/>
      <c r="I86" s="333"/>
      <c r="J86" s="333"/>
      <c r="K86" s="333"/>
      <c r="L86" s="422"/>
      <c r="M86" s="423"/>
      <c r="N86" s="422"/>
      <c r="O86" s="423"/>
      <c r="P86" s="333"/>
      <c r="Q86" s="333"/>
      <c r="R86" s="430"/>
    </row>
    <row r="87" spans="1:18" s="398" customFormat="1" ht="15" customHeight="1">
      <c r="A87" s="333"/>
      <c r="B87" s="333"/>
      <c r="C87" s="333"/>
      <c r="D87" s="333"/>
      <c r="E87" s="333"/>
      <c r="F87" s="333"/>
      <c r="G87" s="333"/>
      <c r="H87" s="333"/>
      <c r="I87" s="333"/>
      <c r="J87" s="333"/>
      <c r="K87" s="333"/>
      <c r="L87" s="422"/>
      <c r="M87" s="423"/>
      <c r="N87" s="422"/>
      <c r="O87" s="423"/>
      <c r="P87" s="333"/>
      <c r="Q87" s="333"/>
      <c r="R87" s="426"/>
    </row>
    <row r="88" spans="1:18" s="398" customFormat="1" ht="15" customHeight="1">
      <c r="A88" s="333"/>
      <c r="B88" s="333"/>
      <c r="C88" s="333"/>
      <c r="D88" s="333"/>
      <c r="E88" s="333"/>
      <c r="F88" s="333"/>
      <c r="G88" s="333"/>
      <c r="H88" s="333"/>
      <c r="I88" s="333"/>
      <c r="J88" s="333"/>
      <c r="K88" s="333"/>
      <c r="L88" s="422"/>
      <c r="M88" s="423"/>
      <c r="N88" s="422"/>
      <c r="O88" s="423"/>
      <c r="P88" s="333"/>
      <c r="Q88" s="333"/>
    </row>
    <row r="89" spans="1:18" ht="15" customHeight="1">
      <c r="L89" s="422"/>
      <c r="M89" s="423"/>
      <c r="N89" s="422"/>
      <c r="O89" s="423"/>
    </row>
    <row r="90" spans="1:18" ht="15" customHeight="1">
      <c r="L90" s="431"/>
      <c r="N90" s="432"/>
      <c r="P90" s="432"/>
    </row>
    <row r="91" spans="1:18" ht="15" customHeight="1">
      <c r="L91" s="433"/>
      <c r="N91" s="431"/>
      <c r="P91" s="431"/>
    </row>
    <row r="92" spans="1:18" ht="15" customHeight="1"/>
    <row r="93" spans="1:18" ht="15" customHeight="1"/>
    <row r="94" spans="1:18" ht="15" customHeight="1"/>
    <row r="95" spans="1:18" ht="15" customHeight="1"/>
    <row r="96" spans="1:18" ht="15" customHeight="1"/>
    <row r="97" spans="14:14" ht="15" customHeight="1"/>
    <row r="98" spans="14:14" ht="15" customHeight="1"/>
    <row r="99" spans="14:14" ht="15" customHeight="1"/>
    <row r="100" spans="14:14" ht="15" customHeight="1">
      <c r="N100" s="434"/>
    </row>
    <row r="101" spans="14:14" ht="15" customHeight="1"/>
    <row r="102" spans="14:14" ht="15" customHeight="1"/>
    <row r="103" spans="14:14" ht="15" customHeight="1"/>
    <row r="104" spans="14:14" ht="15" customHeight="1"/>
    <row r="105" spans="14:14" ht="15" customHeight="1"/>
    <row r="106" spans="14:14" ht="15" customHeight="1"/>
    <row r="107" spans="14:14" ht="15" customHeight="1"/>
    <row r="108" spans="14:14" ht="15" customHeight="1"/>
    <row r="109" spans="14:14" ht="15" customHeight="1"/>
    <row r="114" spans="12:13" ht="15" customHeight="1"/>
    <row r="115" spans="12:13" ht="15" customHeight="1">
      <c r="L115" s="661"/>
      <c r="M115" s="661"/>
    </row>
    <row r="116" spans="12:13" ht="15" customHeight="1">
      <c r="L116" s="435"/>
      <c r="M116" s="421"/>
    </row>
    <row r="117" spans="12:13" ht="15" customHeight="1">
      <c r="L117" s="435"/>
      <c r="M117" s="421"/>
    </row>
    <row r="118" spans="12:13" ht="15" customHeight="1">
      <c r="L118" s="435"/>
      <c r="M118" s="421"/>
    </row>
    <row r="119" spans="12:13" ht="15" customHeight="1">
      <c r="L119" s="435"/>
      <c r="M119" s="421"/>
    </row>
    <row r="120" spans="12:13" ht="15" customHeight="1">
      <c r="L120" s="435"/>
      <c r="M120" s="421"/>
    </row>
    <row r="121" spans="12:13" ht="15" customHeight="1">
      <c r="L121" s="435"/>
    </row>
    <row r="122" spans="12:13" ht="15" customHeight="1"/>
    <row r="123" spans="12:13" ht="15" customHeight="1"/>
    <row r="124" spans="12:13" ht="15" customHeight="1"/>
    <row r="125" spans="12:13" ht="15" customHeight="1"/>
    <row r="126" spans="12:13" ht="15" customHeight="1"/>
    <row r="127" spans="12:13" ht="15" customHeight="1"/>
    <row r="128" spans="12:13" ht="15" customHeight="1">
      <c r="L128" s="432"/>
    </row>
    <row r="129" spans="12:12" ht="15" customHeight="1">
      <c r="L129" s="433"/>
    </row>
    <row r="130" spans="12:12" ht="15" customHeight="1"/>
    <row r="131" spans="12:12" ht="15" customHeight="1"/>
    <row r="132" spans="12:12" ht="15" customHeight="1"/>
    <row r="133" spans="12:12" ht="15" customHeight="1"/>
    <row r="134" spans="12:12" ht="15" customHeight="1"/>
    <row r="135" spans="12:12" ht="15" customHeight="1"/>
    <row r="136" spans="12:12" ht="15" customHeight="1"/>
    <row r="137" spans="12:12" ht="15" customHeight="1"/>
    <row r="138" spans="12:12" ht="15" customHeight="1"/>
    <row r="139" spans="12:12" ht="15" customHeight="1"/>
    <row r="140" spans="12:12" ht="15" customHeight="1"/>
    <row r="141" spans="12:12" ht="15" customHeight="1"/>
    <row r="142" spans="12:12" ht="15" customHeight="1"/>
    <row r="143" spans="12:12" ht="15" customHeight="1"/>
    <row r="144" spans="12:12" ht="15" customHeight="1"/>
    <row r="145" ht="15" customHeight="1"/>
    <row r="146" ht="15" customHeight="1"/>
  </sheetData>
  <mergeCells count="60">
    <mergeCell ref="O69:Q69"/>
    <mergeCell ref="L77:M77"/>
    <mergeCell ref="N77:O77"/>
    <mergeCell ref="P77:Q77"/>
    <mergeCell ref="I68:K68"/>
    <mergeCell ref="L68:N68"/>
    <mergeCell ref="O68:Q68"/>
    <mergeCell ref="L115:M115"/>
    <mergeCell ref="F69:H69"/>
    <mergeCell ref="I69:K69"/>
    <mergeCell ref="L69:N69"/>
    <mergeCell ref="A40:A45"/>
    <mergeCell ref="B40:B45"/>
    <mergeCell ref="C40:C45"/>
    <mergeCell ref="D40:D45"/>
    <mergeCell ref="A47:A52"/>
    <mergeCell ref="B47:B52"/>
    <mergeCell ref="C47:C52"/>
    <mergeCell ref="D47:D52"/>
    <mergeCell ref="A54:A59"/>
    <mergeCell ref="B54:B59"/>
    <mergeCell ref="C54:C59"/>
    <mergeCell ref="D54:D59"/>
    <mergeCell ref="C61:C62"/>
    <mergeCell ref="A62:B62"/>
    <mergeCell ref="F68:H68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1.1417322834645669" header="0.31496062992125984" footer="0.31496062992125984"/>
  <pageSetup scale="6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771AD-6E51-44A7-9859-F442032E850B}">
  <sheetPr>
    <tabColor rgb="FF92D050"/>
  </sheetPr>
  <dimension ref="A7:R152"/>
  <sheetViews>
    <sheetView topLeftCell="A46" workbookViewId="0">
      <selection activeCell="K87" sqref="K87"/>
    </sheetView>
  </sheetViews>
  <sheetFormatPr baseColWidth="10" defaultColWidth="11.42578125" defaultRowHeight="15"/>
  <cols>
    <col min="1" max="1" width="4.85546875" customWidth="1"/>
    <col min="2" max="2" width="3" customWidth="1"/>
    <col min="3" max="3" width="27.42578125" customWidth="1"/>
    <col min="4" max="4" width="7.28515625" customWidth="1"/>
    <col min="5" max="5" width="10.85546875" customWidth="1"/>
    <col min="6" max="11" width="10" customWidth="1"/>
    <col min="12" max="12" width="11.5703125" customWidth="1"/>
    <col min="13" max="26" width="10" customWidth="1"/>
  </cols>
  <sheetData>
    <row r="7" spans="1:18" ht="15" customHeight="1">
      <c r="A7" s="606" t="s">
        <v>85</v>
      </c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07"/>
      <c r="Q7" s="607"/>
      <c r="R7" s="607"/>
    </row>
    <row r="8" spans="1:18" ht="15" customHeight="1">
      <c r="A8" s="607"/>
      <c r="B8" s="608"/>
      <c r="C8" s="608"/>
      <c r="D8" s="608"/>
      <c r="E8" s="608"/>
      <c r="F8" s="608"/>
      <c r="G8" s="608"/>
      <c r="H8" s="608"/>
      <c r="I8" s="608"/>
      <c r="J8" s="608"/>
      <c r="K8" s="608"/>
      <c r="L8" s="608"/>
      <c r="M8" s="608"/>
      <c r="N8" s="608"/>
      <c r="O8" s="608"/>
      <c r="P8" s="608"/>
      <c r="Q8" s="608"/>
      <c r="R8" s="607"/>
    </row>
    <row r="9" spans="1:18" ht="15" customHeight="1">
      <c r="A9" s="607"/>
      <c r="B9" s="607"/>
      <c r="C9" s="607"/>
      <c r="D9" s="607"/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7"/>
      <c r="P9" s="607"/>
      <c r="Q9" s="607"/>
      <c r="R9" s="607"/>
    </row>
    <row r="10" spans="1:18" ht="15" customHeight="1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602" t="s">
        <v>8</v>
      </c>
      <c r="L10" s="591" t="s">
        <v>9</v>
      </c>
      <c r="M10" s="591" t="s">
        <v>10</v>
      </c>
      <c r="N10" s="591" t="s">
        <v>11</v>
      </c>
      <c r="O10" s="593" t="s">
        <v>12</v>
      </c>
      <c r="P10" s="591" t="s">
        <v>13</v>
      </c>
      <c r="Q10" s="602" t="s">
        <v>14</v>
      </c>
      <c r="R10" s="610" t="s">
        <v>15</v>
      </c>
    </row>
    <row r="11" spans="1:18" ht="15" customHeight="1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03"/>
      <c r="L11" s="592"/>
      <c r="M11" s="592"/>
      <c r="N11" s="592"/>
      <c r="O11" s="594"/>
      <c r="P11" s="592"/>
      <c r="Q11" s="603"/>
      <c r="R11" s="592"/>
    </row>
    <row r="12" spans="1:18" ht="15" customHeight="1" thickBot="1">
      <c r="A12" s="611" t="s">
        <v>81</v>
      </c>
      <c r="B12" s="596">
        <v>1</v>
      </c>
      <c r="C12" s="598" t="s">
        <v>83</v>
      </c>
      <c r="D12" s="601">
        <v>20</v>
      </c>
      <c r="E12" s="78" t="s">
        <v>16</v>
      </c>
      <c r="F12" s="79">
        <v>2</v>
      </c>
      <c r="G12" s="80">
        <v>2</v>
      </c>
      <c r="H12" s="80">
        <v>2</v>
      </c>
      <c r="I12" s="80">
        <v>2</v>
      </c>
      <c r="J12" s="80">
        <v>2</v>
      </c>
      <c r="K12" s="81">
        <v>2</v>
      </c>
      <c r="L12" s="80">
        <v>2</v>
      </c>
      <c r="M12" s="80">
        <v>2</v>
      </c>
      <c r="N12" s="80">
        <v>2</v>
      </c>
      <c r="O12" s="79">
        <v>2</v>
      </c>
      <c r="P12" s="80">
        <v>2</v>
      </c>
      <c r="Q12" s="81">
        <v>2</v>
      </c>
      <c r="R12" s="82">
        <f>SUM(F12:Q12)</f>
        <v>24</v>
      </c>
    </row>
    <row r="13" spans="1:18" ht="15" customHeight="1" thickBot="1">
      <c r="A13" s="612"/>
      <c r="B13" s="597"/>
      <c r="C13" s="599"/>
      <c r="D13" s="599"/>
      <c r="E13" s="83" t="s">
        <v>17</v>
      </c>
      <c r="F13" s="58">
        <v>7</v>
      </c>
      <c r="G13" s="56">
        <v>9</v>
      </c>
      <c r="H13" s="57">
        <v>5</v>
      </c>
      <c r="I13" s="230">
        <v>3</v>
      </c>
      <c r="J13" s="230">
        <v>1</v>
      </c>
      <c r="K13" s="249">
        <v>1</v>
      </c>
      <c r="L13" s="229">
        <v>5</v>
      </c>
      <c r="M13" s="230">
        <v>4</v>
      </c>
      <c r="N13" s="231">
        <v>1</v>
      </c>
      <c r="O13" s="236">
        <v>3</v>
      </c>
      <c r="P13" s="230">
        <v>4</v>
      </c>
      <c r="Q13" s="249">
        <v>1</v>
      </c>
      <c r="R13" s="100">
        <f>SUM(F13:Q13)</f>
        <v>44</v>
      </c>
    </row>
    <row r="14" spans="1:18" ht="15" customHeight="1">
      <c r="A14" s="612"/>
      <c r="B14" s="597"/>
      <c r="C14" s="599"/>
      <c r="D14" s="599"/>
      <c r="E14" s="83" t="s">
        <v>18</v>
      </c>
      <c r="F14" s="84">
        <f>IF(F12=0,1,F13/F12)</f>
        <v>3.5</v>
      </c>
      <c r="G14" s="85">
        <f t="shared" ref="G14:Q14" si="0">IF(G12=0,1,G13/G12)</f>
        <v>4.5</v>
      </c>
      <c r="H14" s="85">
        <f t="shared" si="0"/>
        <v>2.5</v>
      </c>
      <c r="I14" s="85">
        <f t="shared" si="0"/>
        <v>1.5</v>
      </c>
      <c r="J14" s="85">
        <f t="shared" si="0"/>
        <v>0.5</v>
      </c>
      <c r="K14" s="86">
        <f t="shared" si="0"/>
        <v>0.5</v>
      </c>
      <c r="L14" s="85">
        <f t="shared" si="0"/>
        <v>2.5</v>
      </c>
      <c r="M14" s="85">
        <f t="shared" si="0"/>
        <v>2</v>
      </c>
      <c r="N14" s="85">
        <f t="shared" si="0"/>
        <v>0.5</v>
      </c>
      <c r="O14" s="84">
        <f t="shared" si="0"/>
        <v>1.5</v>
      </c>
      <c r="P14" s="85">
        <f t="shared" si="0"/>
        <v>2</v>
      </c>
      <c r="Q14" s="86">
        <f t="shared" si="0"/>
        <v>0.5</v>
      </c>
      <c r="R14" s="97">
        <f>IF(R12=0,0,R13/R12)</f>
        <v>1.8333333333333333</v>
      </c>
    </row>
    <row r="15" spans="1:18" ht="15" customHeight="1">
      <c r="A15" s="612"/>
      <c r="B15" s="597"/>
      <c r="C15" s="599"/>
      <c r="D15" s="599"/>
      <c r="E15" s="83" t="s">
        <v>19</v>
      </c>
      <c r="F15" s="88">
        <f t="shared" ref="F15:N15" si="1">IF(F12=0,0,$D12)</f>
        <v>20</v>
      </c>
      <c r="G15" s="89">
        <f t="shared" si="1"/>
        <v>20</v>
      </c>
      <c r="H15" s="89">
        <f t="shared" si="1"/>
        <v>20</v>
      </c>
      <c r="I15" s="89">
        <f t="shared" si="1"/>
        <v>20</v>
      </c>
      <c r="J15" s="89">
        <f t="shared" si="1"/>
        <v>20</v>
      </c>
      <c r="K15" s="90">
        <f t="shared" si="1"/>
        <v>20</v>
      </c>
      <c r="L15" s="89">
        <f t="shared" si="1"/>
        <v>20</v>
      </c>
      <c r="M15" s="89">
        <f t="shared" si="1"/>
        <v>20</v>
      </c>
      <c r="N15" s="89">
        <f t="shared" si="1"/>
        <v>20</v>
      </c>
      <c r="O15" s="88">
        <f>IF(O12=0,0,$D12)</f>
        <v>20</v>
      </c>
      <c r="P15" s="89">
        <f>IF(P12=0,0,$D12)</f>
        <v>20</v>
      </c>
      <c r="Q15" s="90">
        <f>IF(Q12=0,0,$D12)</f>
        <v>20</v>
      </c>
      <c r="R15" s="91">
        <f>IF(R12=0,0,$D12)</f>
        <v>20</v>
      </c>
    </row>
    <row r="16" spans="1:18" ht="15" customHeight="1">
      <c r="A16" s="612"/>
      <c r="B16" s="597"/>
      <c r="C16" s="599"/>
      <c r="D16" s="599"/>
      <c r="E16" s="83" t="s">
        <v>20</v>
      </c>
      <c r="F16" s="88">
        <f t="shared" ref="F16:R16" si="2">IF(F14&gt;1,$D12,F14*$D12)</f>
        <v>20</v>
      </c>
      <c r="G16" s="89">
        <f t="shared" si="2"/>
        <v>20</v>
      </c>
      <c r="H16" s="89">
        <f t="shared" si="2"/>
        <v>20</v>
      </c>
      <c r="I16" s="89">
        <f t="shared" si="2"/>
        <v>20</v>
      </c>
      <c r="J16" s="89">
        <f t="shared" si="2"/>
        <v>10</v>
      </c>
      <c r="K16" s="90">
        <f t="shared" si="2"/>
        <v>10</v>
      </c>
      <c r="L16" s="89">
        <f t="shared" si="2"/>
        <v>20</v>
      </c>
      <c r="M16" s="89">
        <f t="shared" si="2"/>
        <v>20</v>
      </c>
      <c r="N16" s="89">
        <f t="shared" si="2"/>
        <v>10</v>
      </c>
      <c r="O16" s="88">
        <f t="shared" si="2"/>
        <v>20</v>
      </c>
      <c r="P16" s="89">
        <f t="shared" si="2"/>
        <v>20</v>
      </c>
      <c r="Q16" s="90">
        <f t="shared" si="2"/>
        <v>10</v>
      </c>
      <c r="R16" s="91">
        <f t="shared" si="2"/>
        <v>20</v>
      </c>
    </row>
    <row r="17" spans="1:18" ht="15" customHeight="1">
      <c r="A17" s="612"/>
      <c r="B17" s="597"/>
      <c r="C17" s="600"/>
      <c r="D17" s="600"/>
      <c r="E17" s="92" t="s">
        <v>21</v>
      </c>
      <c r="F17" s="93">
        <f t="shared" ref="F17:R17" si="3">(F13/$R12)*$D12</f>
        <v>5.8333333333333339</v>
      </c>
      <c r="G17" s="94">
        <f t="shared" si="3"/>
        <v>7.5</v>
      </c>
      <c r="H17" s="94">
        <f t="shared" si="3"/>
        <v>4.166666666666667</v>
      </c>
      <c r="I17" s="94">
        <f t="shared" si="3"/>
        <v>2.5</v>
      </c>
      <c r="J17" s="94">
        <f t="shared" si="3"/>
        <v>0.83333333333333326</v>
      </c>
      <c r="K17" s="95">
        <f t="shared" si="3"/>
        <v>0.83333333333333326</v>
      </c>
      <c r="L17" s="94">
        <f t="shared" si="3"/>
        <v>4.166666666666667</v>
      </c>
      <c r="M17" s="94">
        <f t="shared" si="3"/>
        <v>3.333333333333333</v>
      </c>
      <c r="N17" s="94">
        <f t="shared" si="3"/>
        <v>0.83333333333333326</v>
      </c>
      <c r="O17" s="93">
        <f t="shared" si="3"/>
        <v>2.5</v>
      </c>
      <c r="P17" s="94">
        <f t="shared" si="3"/>
        <v>3.333333333333333</v>
      </c>
      <c r="Q17" s="95">
        <f t="shared" si="3"/>
        <v>0.83333333333333326</v>
      </c>
      <c r="R17" s="96">
        <f t="shared" si="3"/>
        <v>36.666666666666664</v>
      </c>
    </row>
    <row r="18" spans="1:18" ht="1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18" ht="15" customHeight="1" thickBot="1">
      <c r="A19" s="614" t="s">
        <v>81</v>
      </c>
      <c r="B19" s="616">
        <v>2</v>
      </c>
      <c r="C19" s="618" t="s">
        <v>58</v>
      </c>
      <c r="D19" s="621">
        <v>20</v>
      </c>
      <c r="E19" s="59" t="s">
        <v>16</v>
      </c>
      <c r="F19" s="60">
        <v>1</v>
      </c>
      <c r="G19" s="61">
        <v>1</v>
      </c>
      <c r="H19" s="61">
        <v>1</v>
      </c>
      <c r="I19" s="61">
        <v>1</v>
      </c>
      <c r="J19" s="61">
        <v>1</v>
      </c>
      <c r="K19" s="62">
        <v>1</v>
      </c>
      <c r="L19" s="61">
        <v>1</v>
      </c>
      <c r="M19" s="61">
        <v>1</v>
      </c>
      <c r="N19" s="61">
        <v>1</v>
      </c>
      <c r="O19" s="60">
        <v>1</v>
      </c>
      <c r="P19" s="61">
        <v>1</v>
      </c>
      <c r="Q19" s="62">
        <v>1</v>
      </c>
      <c r="R19" s="63">
        <f>SUM(F19:Q19)</f>
        <v>12</v>
      </c>
    </row>
    <row r="20" spans="1:18" ht="15" customHeight="1" thickBot="1">
      <c r="A20" s="615"/>
      <c r="B20" s="617"/>
      <c r="C20" s="622"/>
      <c r="D20" s="622"/>
      <c r="E20" s="64" t="s">
        <v>17</v>
      </c>
      <c r="F20" s="58">
        <v>1</v>
      </c>
      <c r="G20" s="56">
        <v>1</v>
      </c>
      <c r="H20" s="57">
        <v>1</v>
      </c>
      <c r="I20" s="244">
        <v>1</v>
      </c>
      <c r="J20" s="244">
        <v>1</v>
      </c>
      <c r="K20" s="245">
        <v>1</v>
      </c>
      <c r="L20" s="246">
        <v>1</v>
      </c>
      <c r="M20" s="244">
        <v>1</v>
      </c>
      <c r="N20" s="247">
        <v>1</v>
      </c>
      <c r="O20" s="248">
        <v>1</v>
      </c>
      <c r="P20" s="244">
        <v>1</v>
      </c>
      <c r="Q20" s="245">
        <v>1</v>
      </c>
      <c r="R20" s="101">
        <f>SUM(F20:Q20)</f>
        <v>12</v>
      </c>
    </row>
    <row r="21" spans="1:18" ht="15" customHeight="1">
      <c r="A21" s="615"/>
      <c r="B21" s="617"/>
      <c r="C21" s="622"/>
      <c r="D21" s="622"/>
      <c r="E21" s="64" t="s">
        <v>18</v>
      </c>
      <c r="F21" s="65">
        <f t="shared" ref="F21:R21" si="4">IF(F19=0,1,F20/F19)</f>
        <v>1</v>
      </c>
      <c r="G21" s="66">
        <f t="shared" si="4"/>
        <v>1</v>
      </c>
      <c r="H21" s="66">
        <f t="shared" si="4"/>
        <v>1</v>
      </c>
      <c r="I21" s="66">
        <f t="shared" si="4"/>
        <v>1</v>
      </c>
      <c r="J21" s="66">
        <f t="shared" si="4"/>
        <v>1</v>
      </c>
      <c r="K21" s="67">
        <f t="shared" si="4"/>
        <v>1</v>
      </c>
      <c r="L21" s="66">
        <f t="shared" si="4"/>
        <v>1</v>
      </c>
      <c r="M21" s="66">
        <f t="shared" si="4"/>
        <v>1</v>
      </c>
      <c r="N21" s="66">
        <f t="shared" si="4"/>
        <v>1</v>
      </c>
      <c r="O21" s="65">
        <f t="shared" si="4"/>
        <v>1</v>
      </c>
      <c r="P21" s="66">
        <f t="shared" si="4"/>
        <v>1</v>
      </c>
      <c r="Q21" s="67">
        <f t="shared" si="4"/>
        <v>1</v>
      </c>
      <c r="R21" s="68">
        <f t="shared" si="4"/>
        <v>1</v>
      </c>
    </row>
    <row r="22" spans="1:18" ht="15" customHeight="1">
      <c r="A22" s="615"/>
      <c r="B22" s="617"/>
      <c r="C22" s="622"/>
      <c r="D22" s="622"/>
      <c r="E22" s="64" t="s">
        <v>19</v>
      </c>
      <c r="F22" s="69">
        <f t="shared" ref="F22:N22" si="5">IF(F19=0,0,$D19)</f>
        <v>20</v>
      </c>
      <c r="G22" s="70">
        <f t="shared" si="5"/>
        <v>20</v>
      </c>
      <c r="H22" s="70">
        <f t="shared" si="5"/>
        <v>20</v>
      </c>
      <c r="I22" s="70">
        <f t="shared" si="5"/>
        <v>20</v>
      </c>
      <c r="J22" s="70">
        <f t="shared" si="5"/>
        <v>20</v>
      </c>
      <c r="K22" s="71">
        <f t="shared" si="5"/>
        <v>20</v>
      </c>
      <c r="L22" s="70">
        <f t="shared" si="5"/>
        <v>20</v>
      </c>
      <c r="M22" s="70">
        <f t="shared" si="5"/>
        <v>20</v>
      </c>
      <c r="N22" s="70">
        <f t="shared" si="5"/>
        <v>20</v>
      </c>
      <c r="O22" s="69">
        <f>IF(O19=0,0,$D19)</f>
        <v>20</v>
      </c>
      <c r="P22" s="70">
        <f>IF(P19=0,0,$D19)</f>
        <v>20</v>
      </c>
      <c r="Q22" s="71">
        <f>IF(Q19=0,0,$D19)</f>
        <v>20</v>
      </c>
      <c r="R22" s="72">
        <f>IF(R19=0,0,$D19)</f>
        <v>20</v>
      </c>
    </row>
    <row r="23" spans="1:18" ht="15" customHeight="1">
      <c r="A23" s="615"/>
      <c r="B23" s="617"/>
      <c r="C23" s="622"/>
      <c r="D23" s="622"/>
      <c r="E23" s="64" t="s">
        <v>20</v>
      </c>
      <c r="F23" s="69">
        <f t="shared" ref="F23:R23" si="6">IF(F21&gt;1,$D19,F21*$D19)</f>
        <v>20</v>
      </c>
      <c r="G23" s="70">
        <f t="shared" si="6"/>
        <v>20</v>
      </c>
      <c r="H23" s="70">
        <f t="shared" si="6"/>
        <v>20</v>
      </c>
      <c r="I23" s="70">
        <f t="shared" si="6"/>
        <v>20</v>
      </c>
      <c r="J23" s="70">
        <f t="shared" si="6"/>
        <v>20</v>
      </c>
      <c r="K23" s="71">
        <f t="shared" si="6"/>
        <v>20</v>
      </c>
      <c r="L23" s="70">
        <f t="shared" si="6"/>
        <v>20</v>
      </c>
      <c r="M23" s="70">
        <f t="shared" si="6"/>
        <v>20</v>
      </c>
      <c r="N23" s="70">
        <f t="shared" si="6"/>
        <v>20</v>
      </c>
      <c r="O23" s="69">
        <f t="shared" si="6"/>
        <v>20</v>
      </c>
      <c r="P23" s="70">
        <f t="shared" si="6"/>
        <v>20</v>
      </c>
      <c r="Q23" s="71">
        <f t="shared" si="6"/>
        <v>20</v>
      </c>
      <c r="R23" s="72">
        <f t="shared" si="6"/>
        <v>20</v>
      </c>
    </row>
    <row r="24" spans="1:18" ht="15" customHeight="1">
      <c r="A24" s="615"/>
      <c r="B24" s="617"/>
      <c r="C24" s="623"/>
      <c r="D24" s="623"/>
      <c r="E24" s="73" t="s">
        <v>21</v>
      </c>
      <c r="F24" s="74">
        <f t="shared" ref="F24:R24" si="7">(F20/$R19)*$D19</f>
        <v>1.6666666666666665</v>
      </c>
      <c r="G24" s="75">
        <f t="shared" si="7"/>
        <v>1.6666666666666665</v>
      </c>
      <c r="H24" s="75">
        <f t="shared" si="7"/>
        <v>1.6666666666666665</v>
      </c>
      <c r="I24" s="75">
        <f t="shared" si="7"/>
        <v>1.6666666666666665</v>
      </c>
      <c r="J24" s="75">
        <f t="shared" si="7"/>
        <v>1.6666666666666665</v>
      </c>
      <c r="K24" s="76">
        <f t="shared" si="7"/>
        <v>1.6666666666666665</v>
      </c>
      <c r="L24" s="75">
        <f t="shared" si="7"/>
        <v>1.6666666666666665</v>
      </c>
      <c r="M24" s="75">
        <f t="shared" si="7"/>
        <v>1.6666666666666665</v>
      </c>
      <c r="N24" s="75">
        <f t="shared" si="7"/>
        <v>1.6666666666666665</v>
      </c>
      <c r="O24" s="74">
        <f t="shared" si="7"/>
        <v>1.6666666666666665</v>
      </c>
      <c r="P24" s="75">
        <f t="shared" si="7"/>
        <v>1.6666666666666665</v>
      </c>
      <c r="Q24" s="76">
        <f t="shared" si="7"/>
        <v>1.6666666666666665</v>
      </c>
      <c r="R24" s="77">
        <f t="shared" si="7"/>
        <v>20</v>
      </c>
    </row>
    <row r="25" spans="1:18" ht="15" customHeight="1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"/>
      <c r="M25" s="4"/>
      <c r="N25" s="4"/>
      <c r="O25" s="48"/>
      <c r="P25" s="4"/>
      <c r="Q25" s="49"/>
      <c r="R25" s="5"/>
    </row>
    <row r="26" spans="1:18" ht="15" customHeight="1" thickBot="1">
      <c r="A26" s="611" t="s">
        <v>81</v>
      </c>
      <c r="B26" s="596">
        <v>3</v>
      </c>
      <c r="C26" s="598" t="s">
        <v>61</v>
      </c>
      <c r="D26" s="601">
        <v>10</v>
      </c>
      <c r="E26" s="78" t="s">
        <v>16</v>
      </c>
      <c r="F26" s="79">
        <v>1</v>
      </c>
      <c r="G26" s="80">
        <v>0</v>
      </c>
      <c r="H26" s="80">
        <v>0</v>
      </c>
      <c r="I26" s="80">
        <v>0</v>
      </c>
      <c r="J26" s="80">
        <v>0</v>
      </c>
      <c r="K26" s="81">
        <v>0</v>
      </c>
      <c r="L26" s="80">
        <v>0</v>
      </c>
      <c r="M26" s="80">
        <v>0</v>
      </c>
      <c r="N26" s="80">
        <v>0</v>
      </c>
      <c r="O26" s="79">
        <v>0</v>
      </c>
      <c r="P26" s="80">
        <v>0</v>
      </c>
      <c r="Q26" s="81">
        <v>0</v>
      </c>
      <c r="R26" s="82">
        <f>SUM(F26:Q26)</f>
        <v>1</v>
      </c>
    </row>
    <row r="27" spans="1:18" ht="15" customHeight="1" thickBot="1">
      <c r="A27" s="612"/>
      <c r="B27" s="597"/>
      <c r="C27" s="599"/>
      <c r="D27" s="599"/>
      <c r="E27" s="83" t="s">
        <v>17</v>
      </c>
      <c r="F27" s="58">
        <v>0</v>
      </c>
      <c r="G27" s="56">
        <v>0</v>
      </c>
      <c r="H27" s="57">
        <v>0</v>
      </c>
      <c r="I27" s="230">
        <v>0</v>
      </c>
      <c r="J27" s="230">
        <v>0</v>
      </c>
      <c r="K27" s="249">
        <v>1</v>
      </c>
      <c r="L27" s="229">
        <v>0</v>
      </c>
      <c r="M27" s="230">
        <v>0</v>
      </c>
      <c r="N27" s="231">
        <v>0</v>
      </c>
      <c r="O27" s="236">
        <v>0</v>
      </c>
      <c r="P27" s="230">
        <v>0</v>
      </c>
      <c r="Q27" s="249">
        <v>1</v>
      </c>
      <c r="R27" s="100">
        <f>SUM(F27:Q27)</f>
        <v>2</v>
      </c>
    </row>
    <row r="28" spans="1:18" ht="15" customHeight="1">
      <c r="A28" s="612"/>
      <c r="B28" s="597"/>
      <c r="C28" s="599"/>
      <c r="D28" s="599"/>
      <c r="E28" s="83" t="s">
        <v>18</v>
      </c>
      <c r="F28" s="84">
        <f t="shared" ref="F28:R28" si="8">IF(F26=0,1,F27/F26)</f>
        <v>0</v>
      </c>
      <c r="G28" s="85">
        <f t="shared" si="8"/>
        <v>1</v>
      </c>
      <c r="H28" s="85">
        <f t="shared" si="8"/>
        <v>1</v>
      </c>
      <c r="I28" s="85">
        <f t="shared" si="8"/>
        <v>1</v>
      </c>
      <c r="J28" s="85">
        <f t="shared" si="8"/>
        <v>1</v>
      </c>
      <c r="K28" s="86">
        <f t="shared" si="8"/>
        <v>1</v>
      </c>
      <c r="L28" s="85">
        <f t="shared" si="8"/>
        <v>1</v>
      </c>
      <c r="M28" s="85">
        <f t="shared" si="8"/>
        <v>1</v>
      </c>
      <c r="N28" s="85">
        <f t="shared" si="8"/>
        <v>1</v>
      </c>
      <c r="O28" s="84">
        <f t="shared" si="8"/>
        <v>1</v>
      </c>
      <c r="P28" s="85">
        <f t="shared" si="8"/>
        <v>1</v>
      </c>
      <c r="Q28" s="86">
        <f t="shared" si="8"/>
        <v>1</v>
      </c>
      <c r="R28" s="87">
        <f t="shared" si="8"/>
        <v>2</v>
      </c>
    </row>
    <row r="29" spans="1:18" ht="15" customHeight="1">
      <c r="A29" s="612"/>
      <c r="B29" s="597"/>
      <c r="C29" s="599"/>
      <c r="D29" s="599"/>
      <c r="E29" s="83" t="s">
        <v>19</v>
      </c>
      <c r="F29" s="88">
        <f>IF(F26=0,0,$D26)</f>
        <v>10</v>
      </c>
      <c r="G29" s="89">
        <f>IF(G26=1,0,$D26)</f>
        <v>10</v>
      </c>
      <c r="H29" s="89">
        <f t="shared" ref="H29:K29" si="9">IF(H26=1,0,$D26)</f>
        <v>10</v>
      </c>
      <c r="I29" s="89">
        <f t="shared" si="9"/>
        <v>10</v>
      </c>
      <c r="J29" s="89">
        <f t="shared" si="9"/>
        <v>10</v>
      </c>
      <c r="K29" s="90">
        <f t="shared" si="9"/>
        <v>10</v>
      </c>
      <c r="L29" s="89">
        <f>IF(L26=0,0,$D26)</f>
        <v>0</v>
      </c>
      <c r="M29" s="89">
        <f t="shared" ref="M29:N29" si="10">IF(M26=1,0,$D26)</f>
        <v>10</v>
      </c>
      <c r="N29" s="89">
        <f t="shared" si="10"/>
        <v>10</v>
      </c>
      <c r="O29" s="88">
        <f>IF(O26=1,0,$D26)</f>
        <v>10</v>
      </c>
      <c r="P29" s="89">
        <f>IF(P26=1,0,$D26)</f>
        <v>10</v>
      </c>
      <c r="Q29" s="90">
        <f>IF(Q26=1,0,$D26)</f>
        <v>10</v>
      </c>
      <c r="R29" s="91">
        <f>IF(R26=0,0,$D26)</f>
        <v>10</v>
      </c>
    </row>
    <row r="30" spans="1:18" ht="15" customHeight="1">
      <c r="A30" s="612"/>
      <c r="B30" s="597"/>
      <c r="C30" s="599"/>
      <c r="D30" s="599"/>
      <c r="E30" s="83" t="s">
        <v>20</v>
      </c>
      <c r="F30" s="88">
        <f t="shared" ref="F30:R30" si="11">IF(F28&gt;1,$D26,F28*$D26)</f>
        <v>0</v>
      </c>
      <c r="G30" s="89">
        <f t="shared" si="11"/>
        <v>10</v>
      </c>
      <c r="H30" s="89">
        <f t="shared" si="11"/>
        <v>10</v>
      </c>
      <c r="I30" s="89">
        <f t="shared" si="11"/>
        <v>10</v>
      </c>
      <c r="J30" s="89">
        <f t="shared" si="11"/>
        <v>10</v>
      </c>
      <c r="K30" s="90">
        <f t="shared" si="11"/>
        <v>10</v>
      </c>
      <c r="L30" s="89">
        <f t="shared" si="11"/>
        <v>10</v>
      </c>
      <c r="M30" s="89">
        <f t="shared" si="11"/>
        <v>10</v>
      </c>
      <c r="N30" s="89">
        <f t="shared" si="11"/>
        <v>10</v>
      </c>
      <c r="O30" s="88">
        <f t="shared" si="11"/>
        <v>10</v>
      </c>
      <c r="P30" s="89">
        <f t="shared" si="11"/>
        <v>10</v>
      </c>
      <c r="Q30" s="90">
        <f t="shared" si="11"/>
        <v>10</v>
      </c>
      <c r="R30" s="91">
        <f t="shared" si="11"/>
        <v>10</v>
      </c>
    </row>
    <row r="31" spans="1:18" ht="15" customHeight="1">
      <c r="A31" s="612"/>
      <c r="B31" s="597"/>
      <c r="C31" s="600"/>
      <c r="D31" s="600"/>
      <c r="E31" s="92" t="s">
        <v>21</v>
      </c>
      <c r="F31" s="93">
        <f t="shared" ref="F31:R31" si="12">(F27/$R26)*$D26</f>
        <v>0</v>
      </c>
      <c r="G31" s="94">
        <f t="shared" si="12"/>
        <v>0</v>
      </c>
      <c r="H31" s="94">
        <f t="shared" si="12"/>
        <v>0</v>
      </c>
      <c r="I31" s="94">
        <f t="shared" si="12"/>
        <v>0</v>
      </c>
      <c r="J31" s="94">
        <f t="shared" si="12"/>
        <v>0</v>
      </c>
      <c r="K31" s="95">
        <f t="shared" si="12"/>
        <v>10</v>
      </c>
      <c r="L31" s="94">
        <f t="shared" si="12"/>
        <v>0</v>
      </c>
      <c r="M31" s="94">
        <f t="shared" si="12"/>
        <v>0</v>
      </c>
      <c r="N31" s="94">
        <f t="shared" si="12"/>
        <v>0</v>
      </c>
      <c r="O31" s="93">
        <f t="shared" si="12"/>
        <v>0</v>
      </c>
      <c r="P31" s="94">
        <f t="shared" si="12"/>
        <v>0</v>
      </c>
      <c r="Q31" s="95">
        <f t="shared" si="12"/>
        <v>10</v>
      </c>
      <c r="R31" s="96">
        <f t="shared" si="12"/>
        <v>20</v>
      </c>
    </row>
    <row r="32" spans="1:18" ht="15" customHeight="1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48"/>
      <c r="P32" s="4"/>
      <c r="Q32" s="49"/>
      <c r="R32" s="5"/>
    </row>
    <row r="33" spans="1:18" ht="15" customHeight="1" thickBot="1">
      <c r="A33" s="614" t="s">
        <v>81</v>
      </c>
      <c r="B33" s="616">
        <v>4</v>
      </c>
      <c r="C33" s="618" t="s">
        <v>62</v>
      </c>
      <c r="D33" s="621">
        <v>10</v>
      </c>
      <c r="E33" s="59" t="s">
        <v>16</v>
      </c>
      <c r="F33" s="60">
        <v>1</v>
      </c>
      <c r="G33" s="61">
        <v>0</v>
      </c>
      <c r="H33" s="61">
        <v>0</v>
      </c>
      <c r="I33" s="61">
        <v>0</v>
      </c>
      <c r="J33" s="61">
        <v>0</v>
      </c>
      <c r="K33" s="62">
        <v>0</v>
      </c>
      <c r="L33" s="61">
        <v>0</v>
      </c>
      <c r="M33" s="61">
        <v>0</v>
      </c>
      <c r="N33" s="61">
        <v>0</v>
      </c>
      <c r="O33" s="60">
        <v>0</v>
      </c>
      <c r="P33" s="61">
        <v>0</v>
      </c>
      <c r="Q33" s="62">
        <v>0</v>
      </c>
      <c r="R33" s="63">
        <f>SUM(F33:Q33)</f>
        <v>1</v>
      </c>
    </row>
    <row r="34" spans="1:18" ht="15" customHeight="1" thickBot="1">
      <c r="A34" s="615"/>
      <c r="B34" s="617"/>
      <c r="C34" s="622"/>
      <c r="D34" s="622"/>
      <c r="E34" s="64" t="s">
        <v>17</v>
      </c>
      <c r="F34" s="58">
        <v>0</v>
      </c>
      <c r="G34" s="56">
        <v>0</v>
      </c>
      <c r="H34" s="57">
        <v>0</v>
      </c>
      <c r="I34" s="244">
        <v>0</v>
      </c>
      <c r="J34" s="244">
        <v>0</v>
      </c>
      <c r="K34" s="245">
        <v>1</v>
      </c>
      <c r="L34" s="246">
        <v>0</v>
      </c>
      <c r="M34" s="244">
        <v>0</v>
      </c>
      <c r="N34" s="247">
        <v>0</v>
      </c>
      <c r="O34" s="248">
        <v>0</v>
      </c>
      <c r="P34" s="244">
        <v>0</v>
      </c>
      <c r="Q34" s="245">
        <v>1</v>
      </c>
      <c r="R34" s="101">
        <f>SUM(F34:Q34)</f>
        <v>2</v>
      </c>
    </row>
    <row r="35" spans="1:18" ht="15" customHeight="1">
      <c r="A35" s="615"/>
      <c r="B35" s="617"/>
      <c r="C35" s="622"/>
      <c r="D35" s="622"/>
      <c r="E35" s="64" t="s">
        <v>18</v>
      </c>
      <c r="F35" s="65">
        <f t="shared" ref="F35:R35" si="13">IF(F33=0,1,F34/F33)</f>
        <v>0</v>
      </c>
      <c r="G35" s="66">
        <f t="shared" si="13"/>
        <v>1</v>
      </c>
      <c r="H35" s="66">
        <f t="shared" si="13"/>
        <v>1</v>
      </c>
      <c r="I35" s="66">
        <f t="shared" si="13"/>
        <v>1</v>
      </c>
      <c r="J35" s="66">
        <f t="shared" si="13"/>
        <v>1</v>
      </c>
      <c r="K35" s="67">
        <f t="shared" si="13"/>
        <v>1</v>
      </c>
      <c r="L35" s="66">
        <f t="shared" si="13"/>
        <v>1</v>
      </c>
      <c r="M35" s="66">
        <f t="shared" si="13"/>
        <v>1</v>
      </c>
      <c r="N35" s="66">
        <f t="shared" si="13"/>
        <v>1</v>
      </c>
      <c r="O35" s="65">
        <f t="shared" si="13"/>
        <v>1</v>
      </c>
      <c r="P35" s="66">
        <f t="shared" si="13"/>
        <v>1</v>
      </c>
      <c r="Q35" s="67">
        <f t="shared" si="13"/>
        <v>1</v>
      </c>
      <c r="R35" s="68">
        <f t="shared" si="13"/>
        <v>2</v>
      </c>
    </row>
    <row r="36" spans="1:18" ht="15" customHeight="1">
      <c r="A36" s="615"/>
      <c r="B36" s="617"/>
      <c r="C36" s="622"/>
      <c r="D36" s="622"/>
      <c r="E36" s="64" t="s">
        <v>19</v>
      </c>
      <c r="F36" s="69">
        <f>IF(F33=0,1,$D33)</f>
        <v>10</v>
      </c>
      <c r="G36" s="70">
        <f>IF(G33=1,0,$D33)</f>
        <v>10</v>
      </c>
      <c r="H36" s="70">
        <f>IF(H33=1,0,$D33)</f>
        <v>10</v>
      </c>
      <c r="I36" s="70">
        <f>IF(I33=1,0,$D33)</f>
        <v>10</v>
      </c>
      <c r="J36" s="70">
        <f>IF(J33=1,0,$D33)</f>
        <v>10</v>
      </c>
      <c r="K36" s="71">
        <f>IF(K33=1,0,$D33)</f>
        <v>10</v>
      </c>
      <c r="L36" s="70">
        <f>IF(L33=0,0,$D33)</f>
        <v>0</v>
      </c>
      <c r="M36" s="70">
        <f>IF(M33=1,0,$D33)</f>
        <v>10</v>
      </c>
      <c r="N36" s="70">
        <f>IF(N33=1,0,$D33)</f>
        <v>10</v>
      </c>
      <c r="O36" s="69">
        <f>IF(O33=0,0,$D33)</f>
        <v>0</v>
      </c>
      <c r="P36" s="70">
        <f>IF(P33=0,0,$D33)</f>
        <v>0</v>
      </c>
      <c r="Q36" s="71">
        <f>IF(Q33=0,0,$D33)</f>
        <v>0</v>
      </c>
      <c r="R36" s="72">
        <f>IF(R33=0,0,$D33)</f>
        <v>10</v>
      </c>
    </row>
    <row r="37" spans="1:18" ht="21.75" customHeight="1">
      <c r="A37" s="615"/>
      <c r="B37" s="617"/>
      <c r="C37" s="622"/>
      <c r="D37" s="622"/>
      <c r="E37" s="64" t="s">
        <v>20</v>
      </c>
      <c r="F37" s="69">
        <f t="shared" ref="F37:R37" si="14">IF(F35&gt;1,$D33,F35*$D33)</f>
        <v>0</v>
      </c>
      <c r="G37" s="70">
        <f t="shared" si="14"/>
        <v>10</v>
      </c>
      <c r="H37" s="70">
        <f t="shared" si="14"/>
        <v>10</v>
      </c>
      <c r="I37" s="70">
        <f t="shared" si="14"/>
        <v>10</v>
      </c>
      <c r="J37" s="70">
        <f t="shared" si="14"/>
        <v>10</v>
      </c>
      <c r="K37" s="71">
        <f t="shared" si="14"/>
        <v>10</v>
      </c>
      <c r="L37" s="70">
        <f t="shared" si="14"/>
        <v>10</v>
      </c>
      <c r="M37" s="70">
        <f t="shared" si="14"/>
        <v>10</v>
      </c>
      <c r="N37" s="70">
        <f t="shared" si="14"/>
        <v>10</v>
      </c>
      <c r="O37" s="69">
        <f t="shared" si="14"/>
        <v>10</v>
      </c>
      <c r="P37" s="70">
        <f t="shared" si="14"/>
        <v>10</v>
      </c>
      <c r="Q37" s="71">
        <f t="shared" si="14"/>
        <v>10</v>
      </c>
      <c r="R37" s="72">
        <f t="shared" si="14"/>
        <v>10</v>
      </c>
    </row>
    <row r="38" spans="1:18" ht="21.75" customHeight="1">
      <c r="A38" s="615"/>
      <c r="B38" s="617"/>
      <c r="C38" s="623"/>
      <c r="D38" s="623"/>
      <c r="E38" s="73" t="s">
        <v>21</v>
      </c>
      <c r="F38" s="74">
        <f t="shared" ref="F38:R38" si="15">(F34/$R33)*$D33</f>
        <v>0</v>
      </c>
      <c r="G38" s="75">
        <f t="shared" si="15"/>
        <v>0</v>
      </c>
      <c r="H38" s="75">
        <f t="shared" si="15"/>
        <v>0</v>
      </c>
      <c r="I38" s="75">
        <f t="shared" si="15"/>
        <v>0</v>
      </c>
      <c r="J38" s="75">
        <f t="shared" si="15"/>
        <v>0</v>
      </c>
      <c r="K38" s="76">
        <f t="shared" si="15"/>
        <v>10</v>
      </c>
      <c r="L38" s="75">
        <f t="shared" si="15"/>
        <v>0</v>
      </c>
      <c r="M38" s="75">
        <f t="shared" si="15"/>
        <v>0</v>
      </c>
      <c r="N38" s="75">
        <f t="shared" si="15"/>
        <v>0</v>
      </c>
      <c r="O38" s="74">
        <f t="shared" si="15"/>
        <v>0</v>
      </c>
      <c r="P38" s="75">
        <f t="shared" si="15"/>
        <v>0</v>
      </c>
      <c r="Q38" s="76">
        <f t="shared" si="15"/>
        <v>10</v>
      </c>
      <c r="R38" s="77">
        <f t="shared" si="15"/>
        <v>20</v>
      </c>
    </row>
    <row r="39" spans="1:18" ht="15" customHeight="1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4"/>
      <c r="M39" s="4"/>
      <c r="N39" s="4"/>
      <c r="O39" s="48"/>
      <c r="P39" s="4"/>
      <c r="Q39" s="49"/>
      <c r="R39" s="5"/>
    </row>
    <row r="40" spans="1:18" ht="15" customHeight="1" thickBot="1">
      <c r="A40" s="611" t="s">
        <v>81</v>
      </c>
      <c r="B40" s="596">
        <v>5</v>
      </c>
      <c r="C40" s="598" t="s">
        <v>63</v>
      </c>
      <c r="D40" s="601">
        <v>10</v>
      </c>
      <c r="E40" s="78" t="s">
        <v>16</v>
      </c>
      <c r="F40" s="79">
        <v>1</v>
      </c>
      <c r="G40" s="80">
        <v>0</v>
      </c>
      <c r="H40" s="80">
        <v>0</v>
      </c>
      <c r="I40" s="80">
        <v>0</v>
      </c>
      <c r="J40" s="80">
        <v>0</v>
      </c>
      <c r="K40" s="81">
        <v>0</v>
      </c>
      <c r="L40" s="80">
        <v>0</v>
      </c>
      <c r="M40" s="80">
        <v>0</v>
      </c>
      <c r="N40" s="80">
        <v>0</v>
      </c>
      <c r="O40" s="79">
        <v>0</v>
      </c>
      <c r="P40" s="80">
        <v>0</v>
      </c>
      <c r="Q40" s="81">
        <v>0</v>
      </c>
      <c r="R40" s="82">
        <f>SUM(F40:Q40)</f>
        <v>1</v>
      </c>
    </row>
    <row r="41" spans="1:18" ht="15" customHeight="1" thickBot="1">
      <c r="A41" s="612"/>
      <c r="B41" s="597"/>
      <c r="C41" s="599"/>
      <c r="D41" s="599"/>
      <c r="E41" s="83" t="s">
        <v>17</v>
      </c>
      <c r="F41" s="58">
        <v>0</v>
      </c>
      <c r="G41" s="56">
        <v>0</v>
      </c>
      <c r="H41" s="57">
        <v>0</v>
      </c>
      <c r="I41" s="230">
        <v>1</v>
      </c>
      <c r="J41" s="230">
        <v>0</v>
      </c>
      <c r="K41" s="249">
        <v>0</v>
      </c>
      <c r="L41" s="229">
        <v>1</v>
      </c>
      <c r="M41" s="230">
        <v>0</v>
      </c>
      <c r="N41" s="231">
        <v>0</v>
      </c>
      <c r="O41" s="236">
        <v>1</v>
      </c>
      <c r="P41" s="230">
        <v>0</v>
      </c>
      <c r="Q41" s="249">
        <v>0</v>
      </c>
      <c r="R41" s="100">
        <f>SUM(F41:Q41)</f>
        <v>3</v>
      </c>
    </row>
    <row r="42" spans="1:18" ht="15" customHeight="1">
      <c r="A42" s="612"/>
      <c r="B42" s="597"/>
      <c r="C42" s="599"/>
      <c r="D42" s="599"/>
      <c r="E42" s="83" t="s">
        <v>18</v>
      </c>
      <c r="F42" s="84">
        <f t="shared" ref="F42:R42" si="16">IF(F40=0,1,F41/F40)</f>
        <v>0</v>
      </c>
      <c r="G42" s="85">
        <f t="shared" si="16"/>
        <v>1</v>
      </c>
      <c r="H42" s="85">
        <f t="shared" si="16"/>
        <v>1</v>
      </c>
      <c r="I42" s="85">
        <f t="shared" si="16"/>
        <v>1</v>
      </c>
      <c r="J42" s="85">
        <f t="shared" si="16"/>
        <v>1</v>
      </c>
      <c r="K42" s="86">
        <f t="shared" si="16"/>
        <v>1</v>
      </c>
      <c r="L42" s="85">
        <f t="shared" si="16"/>
        <v>1</v>
      </c>
      <c r="M42" s="85">
        <f t="shared" si="16"/>
        <v>1</v>
      </c>
      <c r="N42" s="85">
        <f t="shared" si="16"/>
        <v>1</v>
      </c>
      <c r="O42" s="84">
        <f t="shared" si="16"/>
        <v>1</v>
      </c>
      <c r="P42" s="85">
        <f t="shared" si="16"/>
        <v>1</v>
      </c>
      <c r="Q42" s="86">
        <f t="shared" si="16"/>
        <v>1</v>
      </c>
      <c r="R42" s="87">
        <f t="shared" si="16"/>
        <v>3</v>
      </c>
    </row>
    <row r="43" spans="1:18" ht="15" customHeight="1">
      <c r="A43" s="612"/>
      <c r="B43" s="597"/>
      <c r="C43" s="599"/>
      <c r="D43" s="599"/>
      <c r="E43" s="83" t="s">
        <v>19</v>
      </c>
      <c r="F43" s="88">
        <f>IF(F40=0,1,$D40)</f>
        <v>10</v>
      </c>
      <c r="G43" s="89">
        <f>IF(G40=1,0,$D40)</f>
        <v>10</v>
      </c>
      <c r="H43" s="89">
        <f>IF(H40=1,0,$D40)</f>
        <v>10</v>
      </c>
      <c r="I43" s="89">
        <f>IF(I40=0,0,$D40)</f>
        <v>0</v>
      </c>
      <c r="J43" s="89">
        <f>IF(J40=1,0,$D40)</f>
        <v>10</v>
      </c>
      <c r="K43" s="90">
        <f>IF(K40=1,0,$D40)</f>
        <v>10</v>
      </c>
      <c r="L43" s="89">
        <f>IF(L40=0,0,$D40)</f>
        <v>0</v>
      </c>
      <c r="M43" s="89">
        <f>IF(M40=1,0,$D40)</f>
        <v>10</v>
      </c>
      <c r="N43" s="89">
        <f>IF(N40=1,0,$D40)</f>
        <v>10</v>
      </c>
      <c r="O43" s="88">
        <f>IF(O40=0,0,$D40)</f>
        <v>0</v>
      </c>
      <c r="P43" s="89">
        <f>IF(P40=0,0,$D40)</f>
        <v>0</v>
      </c>
      <c r="Q43" s="90">
        <f>IF(Q40=0,0,$D40)</f>
        <v>0</v>
      </c>
      <c r="R43" s="91">
        <f>IF(R40=0,0,$D40)</f>
        <v>10</v>
      </c>
    </row>
    <row r="44" spans="1:18" ht="15" customHeight="1">
      <c r="A44" s="612"/>
      <c r="B44" s="597"/>
      <c r="C44" s="599"/>
      <c r="D44" s="599"/>
      <c r="E44" s="83" t="s">
        <v>20</v>
      </c>
      <c r="F44" s="88">
        <f t="shared" ref="F44:R44" si="17">IF(F42&gt;1,$D40,F42*$D40)</f>
        <v>0</v>
      </c>
      <c r="G44" s="89">
        <f t="shared" si="17"/>
        <v>10</v>
      </c>
      <c r="H44" s="89">
        <f t="shared" si="17"/>
        <v>10</v>
      </c>
      <c r="I44" s="89">
        <f t="shared" si="17"/>
        <v>10</v>
      </c>
      <c r="J44" s="89">
        <f t="shared" si="17"/>
        <v>10</v>
      </c>
      <c r="K44" s="90">
        <f t="shared" si="17"/>
        <v>10</v>
      </c>
      <c r="L44" s="89">
        <f t="shared" si="17"/>
        <v>10</v>
      </c>
      <c r="M44" s="89">
        <f t="shared" si="17"/>
        <v>10</v>
      </c>
      <c r="N44" s="89">
        <f t="shared" si="17"/>
        <v>10</v>
      </c>
      <c r="O44" s="88">
        <f t="shared" si="17"/>
        <v>10</v>
      </c>
      <c r="P44" s="89">
        <f t="shared" si="17"/>
        <v>10</v>
      </c>
      <c r="Q44" s="90">
        <f t="shared" si="17"/>
        <v>10</v>
      </c>
      <c r="R44" s="91">
        <f t="shared" si="17"/>
        <v>10</v>
      </c>
    </row>
    <row r="45" spans="1:18" ht="24" customHeight="1">
      <c r="A45" s="612"/>
      <c r="B45" s="597"/>
      <c r="C45" s="600"/>
      <c r="D45" s="600"/>
      <c r="E45" s="92" t="s">
        <v>21</v>
      </c>
      <c r="F45" s="93">
        <f t="shared" ref="F45:R45" si="18">(F41/$R40)*$D40</f>
        <v>0</v>
      </c>
      <c r="G45" s="89">
        <f t="shared" si="18"/>
        <v>0</v>
      </c>
      <c r="H45" s="89">
        <f t="shared" si="18"/>
        <v>0</v>
      </c>
      <c r="I45" s="89">
        <f t="shared" si="18"/>
        <v>10</v>
      </c>
      <c r="J45" s="89">
        <f t="shared" si="18"/>
        <v>0</v>
      </c>
      <c r="K45" s="94">
        <f t="shared" si="18"/>
        <v>0</v>
      </c>
      <c r="L45" s="93">
        <f t="shared" si="18"/>
        <v>10</v>
      </c>
      <c r="M45" s="89">
        <f t="shared" si="18"/>
        <v>0</v>
      </c>
      <c r="N45" s="94">
        <f t="shared" si="18"/>
        <v>0</v>
      </c>
      <c r="O45" s="93">
        <f t="shared" si="18"/>
        <v>10</v>
      </c>
      <c r="P45" s="89">
        <f t="shared" si="18"/>
        <v>0</v>
      </c>
      <c r="Q45" s="94">
        <f t="shared" si="18"/>
        <v>0</v>
      </c>
      <c r="R45" s="93">
        <f t="shared" si="18"/>
        <v>30</v>
      </c>
    </row>
    <row r="46" spans="1:18" ht="15" customHeight="1">
      <c r="A46" s="2"/>
      <c r="B46" s="51"/>
      <c r="C46" s="52"/>
      <c r="D46" s="51"/>
      <c r="E46" s="3"/>
      <c r="F46" s="48"/>
      <c r="G46" s="4"/>
      <c r="H46" s="4"/>
      <c r="I46" s="4"/>
      <c r="J46" s="4"/>
      <c r="K46" s="49"/>
      <c r="L46" s="4"/>
      <c r="M46" s="4"/>
      <c r="N46" s="4"/>
      <c r="O46" s="48"/>
      <c r="P46" s="4"/>
      <c r="Q46" s="49"/>
      <c r="R46" s="5"/>
    </row>
    <row r="47" spans="1:18" ht="15" customHeight="1" thickBot="1">
      <c r="A47" s="614" t="s">
        <v>81</v>
      </c>
      <c r="B47" s="616">
        <v>6</v>
      </c>
      <c r="C47" s="618" t="s">
        <v>64</v>
      </c>
      <c r="D47" s="621">
        <v>10</v>
      </c>
      <c r="E47" s="59" t="s">
        <v>16</v>
      </c>
      <c r="F47" s="60">
        <v>1</v>
      </c>
      <c r="G47" s="61">
        <v>0</v>
      </c>
      <c r="H47" s="61">
        <v>0</v>
      </c>
      <c r="I47" s="61">
        <v>0</v>
      </c>
      <c r="J47" s="61">
        <v>0</v>
      </c>
      <c r="K47" s="62">
        <v>0</v>
      </c>
      <c r="L47" s="61">
        <v>0</v>
      </c>
      <c r="M47" s="61">
        <v>0</v>
      </c>
      <c r="N47" s="61">
        <v>0</v>
      </c>
      <c r="O47" s="60">
        <v>0</v>
      </c>
      <c r="P47" s="61">
        <v>0</v>
      </c>
      <c r="Q47" s="62">
        <v>0</v>
      </c>
      <c r="R47" s="63">
        <f>SUM(F47:Q47)</f>
        <v>1</v>
      </c>
    </row>
    <row r="48" spans="1:18" ht="15" customHeight="1" thickBot="1">
      <c r="A48" s="615"/>
      <c r="B48" s="617"/>
      <c r="C48" s="622"/>
      <c r="D48" s="622"/>
      <c r="E48" s="64" t="s">
        <v>17</v>
      </c>
      <c r="F48" s="58">
        <v>12</v>
      </c>
      <c r="G48" s="56">
        <v>6</v>
      </c>
      <c r="H48" s="57">
        <v>1</v>
      </c>
      <c r="I48" s="244">
        <v>3</v>
      </c>
      <c r="J48" s="244">
        <v>6</v>
      </c>
      <c r="K48" s="245">
        <v>5</v>
      </c>
      <c r="L48" s="246">
        <v>4</v>
      </c>
      <c r="M48" s="244">
        <v>4</v>
      </c>
      <c r="N48" s="247">
        <v>1</v>
      </c>
      <c r="O48" s="248">
        <v>6</v>
      </c>
      <c r="P48" s="244">
        <v>0</v>
      </c>
      <c r="Q48" s="245">
        <v>1</v>
      </c>
      <c r="R48" s="101">
        <f>SUM(F48:Q48)</f>
        <v>49</v>
      </c>
    </row>
    <row r="49" spans="1:18" ht="15" customHeight="1">
      <c r="A49" s="615"/>
      <c r="B49" s="617"/>
      <c r="C49" s="622"/>
      <c r="D49" s="622"/>
      <c r="E49" s="64" t="s">
        <v>18</v>
      </c>
      <c r="F49" s="65">
        <f t="shared" ref="F49:R49" si="19">IF(F47=0,1,F48/F47)</f>
        <v>12</v>
      </c>
      <c r="G49" s="66">
        <f t="shared" si="19"/>
        <v>1</v>
      </c>
      <c r="H49" s="66">
        <f t="shared" si="19"/>
        <v>1</v>
      </c>
      <c r="I49" s="66">
        <f t="shared" si="19"/>
        <v>1</v>
      </c>
      <c r="J49" s="66">
        <f t="shared" si="19"/>
        <v>1</v>
      </c>
      <c r="K49" s="67">
        <f t="shared" si="19"/>
        <v>1</v>
      </c>
      <c r="L49" s="66">
        <f t="shared" si="19"/>
        <v>1</v>
      </c>
      <c r="M49" s="66">
        <f t="shared" si="19"/>
        <v>1</v>
      </c>
      <c r="N49" s="66">
        <f t="shared" si="19"/>
        <v>1</v>
      </c>
      <c r="O49" s="65">
        <f t="shared" si="19"/>
        <v>1</v>
      </c>
      <c r="P49" s="66">
        <f t="shared" si="19"/>
        <v>1</v>
      </c>
      <c r="Q49" s="67">
        <f t="shared" si="19"/>
        <v>1</v>
      </c>
      <c r="R49" s="68">
        <f t="shared" si="19"/>
        <v>49</v>
      </c>
    </row>
    <row r="50" spans="1:18" ht="15" customHeight="1">
      <c r="A50" s="615"/>
      <c r="B50" s="617"/>
      <c r="C50" s="622"/>
      <c r="D50" s="622"/>
      <c r="E50" s="64" t="s">
        <v>19</v>
      </c>
      <c r="F50" s="69">
        <f t="shared" ref="F50:N50" si="20">IF(F47=0,0,$D47)</f>
        <v>10</v>
      </c>
      <c r="G50" s="70">
        <f>IF(G47=1,0,$D47)</f>
        <v>10</v>
      </c>
      <c r="H50" s="70">
        <f>IF(H47=1,0,$D47)</f>
        <v>10</v>
      </c>
      <c r="I50" s="70">
        <f t="shared" si="20"/>
        <v>0</v>
      </c>
      <c r="J50" s="70">
        <f t="shared" si="20"/>
        <v>0</v>
      </c>
      <c r="K50" s="71">
        <f t="shared" si="20"/>
        <v>0</v>
      </c>
      <c r="L50" s="70">
        <f t="shared" si="20"/>
        <v>0</v>
      </c>
      <c r="M50" s="70">
        <f t="shared" si="20"/>
        <v>0</v>
      </c>
      <c r="N50" s="70">
        <f t="shared" si="20"/>
        <v>0</v>
      </c>
      <c r="O50" s="69">
        <f>IF(O47=0,0,$D47)</f>
        <v>0</v>
      </c>
      <c r="P50" s="70">
        <f>IF(P47=0,0,$D47)</f>
        <v>0</v>
      </c>
      <c r="Q50" s="71">
        <f>IF(Q47=0,0,$D47)</f>
        <v>0</v>
      </c>
      <c r="R50" s="72">
        <f>IF(R47=0,0,$D47)</f>
        <v>10</v>
      </c>
    </row>
    <row r="51" spans="1:18" ht="15" customHeight="1">
      <c r="A51" s="615"/>
      <c r="B51" s="617"/>
      <c r="C51" s="622"/>
      <c r="D51" s="622"/>
      <c r="E51" s="64" t="s">
        <v>20</v>
      </c>
      <c r="F51" s="69">
        <f t="shared" ref="F51:R51" si="21">IF(F49&gt;1,$D47,F49*$D47)</f>
        <v>10</v>
      </c>
      <c r="G51" s="70">
        <f t="shared" si="21"/>
        <v>10</v>
      </c>
      <c r="H51" s="70">
        <f t="shared" si="21"/>
        <v>10</v>
      </c>
      <c r="I51" s="70">
        <f t="shared" si="21"/>
        <v>10</v>
      </c>
      <c r="J51" s="70">
        <f t="shared" si="21"/>
        <v>10</v>
      </c>
      <c r="K51" s="71">
        <f t="shared" si="21"/>
        <v>10</v>
      </c>
      <c r="L51" s="70">
        <f t="shared" si="21"/>
        <v>10</v>
      </c>
      <c r="M51" s="70">
        <f t="shared" si="21"/>
        <v>10</v>
      </c>
      <c r="N51" s="70">
        <f t="shared" si="21"/>
        <v>10</v>
      </c>
      <c r="O51" s="69">
        <f t="shared" si="21"/>
        <v>10</v>
      </c>
      <c r="P51" s="70">
        <f t="shared" si="21"/>
        <v>10</v>
      </c>
      <c r="Q51" s="71">
        <f t="shared" si="21"/>
        <v>10</v>
      </c>
      <c r="R51" s="72">
        <f t="shared" si="21"/>
        <v>10</v>
      </c>
    </row>
    <row r="52" spans="1:18" ht="15" customHeight="1">
      <c r="A52" s="615"/>
      <c r="B52" s="617"/>
      <c r="C52" s="623"/>
      <c r="D52" s="623"/>
      <c r="E52" s="73" t="s">
        <v>21</v>
      </c>
      <c r="F52" s="74">
        <f t="shared" ref="F52:R52" si="22">(F48/$R47)*$D47</f>
        <v>120</v>
      </c>
      <c r="G52" s="75">
        <f t="shared" si="22"/>
        <v>60</v>
      </c>
      <c r="H52" s="75">
        <f t="shared" si="22"/>
        <v>10</v>
      </c>
      <c r="I52" s="75">
        <f t="shared" si="22"/>
        <v>30</v>
      </c>
      <c r="J52" s="75">
        <f t="shared" si="22"/>
        <v>60</v>
      </c>
      <c r="K52" s="76">
        <f t="shared" si="22"/>
        <v>50</v>
      </c>
      <c r="L52" s="75">
        <f t="shared" si="22"/>
        <v>40</v>
      </c>
      <c r="M52" s="75">
        <f t="shared" si="22"/>
        <v>40</v>
      </c>
      <c r="N52" s="75">
        <f t="shared" si="22"/>
        <v>10</v>
      </c>
      <c r="O52" s="74">
        <f t="shared" si="22"/>
        <v>60</v>
      </c>
      <c r="P52" s="75">
        <f t="shared" si="22"/>
        <v>0</v>
      </c>
      <c r="Q52" s="76">
        <f t="shared" si="22"/>
        <v>10</v>
      </c>
      <c r="R52" s="77">
        <f t="shared" si="22"/>
        <v>490</v>
      </c>
    </row>
    <row r="53" spans="1:18" ht="15" customHeight="1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4"/>
      <c r="M53" s="4"/>
      <c r="N53" s="4"/>
      <c r="O53" s="48"/>
      <c r="P53" s="4"/>
      <c r="Q53" s="49"/>
      <c r="R53" s="5"/>
    </row>
    <row r="54" spans="1:18" ht="15" customHeight="1" thickBot="1">
      <c r="A54" s="611" t="s">
        <v>81</v>
      </c>
      <c r="B54" s="596">
        <v>7</v>
      </c>
      <c r="C54" s="598" t="s">
        <v>65</v>
      </c>
      <c r="D54" s="601">
        <v>10</v>
      </c>
      <c r="E54" s="78" t="s">
        <v>16</v>
      </c>
      <c r="F54" s="79">
        <v>1</v>
      </c>
      <c r="G54" s="80">
        <v>0</v>
      </c>
      <c r="H54" s="80">
        <v>0</v>
      </c>
      <c r="I54" s="80">
        <v>0</v>
      </c>
      <c r="J54" s="80">
        <v>0</v>
      </c>
      <c r="K54" s="81">
        <v>0</v>
      </c>
      <c r="L54" s="80">
        <v>0</v>
      </c>
      <c r="M54" s="80">
        <v>0</v>
      </c>
      <c r="N54" s="80">
        <v>0</v>
      </c>
      <c r="O54" s="79">
        <v>0</v>
      </c>
      <c r="P54" s="80">
        <v>0</v>
      </c>
      <c r="Q54" s="81">
        <v>0</v>
      </c>
      <c r="R54" s="82">
        <f>SUM(F54:Q54)</f>
        <v>1</v>
      </c>
    </row>
    <row r="55" spans="1:18" ht="15" customHeight="1" thickBot="1">
      <c r="A55" s="612"/>
      <c r="B55" s="597"/>
      <c r="C55" s="599"/>
      <c r="D55" s="599"/>
      <c r="E55" s="83" t="s">
        <v>17</v>
      </c>
      <c r="F55" s="58">
        <v>1</v>
      </c>
      <c r="G55" s="56">
        <v>1</v>
      </c>
      <c r="H55" s="57">
        <v>1</v>
      </c>
      <c r="I55" s="230">
        <v>1</v>
      </c>
      <c r="J55" s="230">
        <v>1</v>
      </c>
      <c r="K55" s="249">
        <v>1</v>
      </c>
      <c r="L55" s="229">
        <v>0</v>
      </c>
      <c r="M55" s="230">
        <v>1</v>
      </c>
      <c r="N55" s="231">
        <v>1</v>
      </c>
      <c r="O55" s="236">
        <v>1</v>
      </c>
      <c r="P55" s="230">
        <v>1</v>
      </c>
      <c r="Q55" s="249">
        <v>1</v>
      </c>
      <c r="R55" s="100">
        <f>SUM(F55:Q55)</f>
        <v>11</v>
      </c>
    </row>
    <row r="56" spans="1:18" ht="15" customHeight="1">
      <c r="A56" s="612"/>
      <c r="B56" s="597"/>
      <c r="C56" s="599"/>
      <c r="D56" s="599"/>
      <c r="E56" s="83" t="s">
        <v>18</v>
      </c>
      <c r="F56" s="84">
        <f t="shared" ref="F56:R56" si="23">IF(F54=0,1,F55/F54)</f>
        <v>1</v>
      </c>
      <c r="G56" s="85">
        <f t="shared" si="23"/>
        <v>1</v>
      </c>
      <c r="H56" s="85">
        <f t="shared" si="23"/>
        <v>1</v>
      </c>
      <c r="I56" s="85">
        <f t="shared" si="23"/>
        <v>1</v>
      </c>
      <c r="J56" s="85">
        <f t="shared" si="23"/>
        <v>1</v>
      </c>
      <c r="K56" s="86">
        <f t="shared" si="23"/>
        <v>1</v>
      </c>
      <c r="L56" s="85">
        <f t="shared" si="23"/>
        <v>1</v>
      </c>
      <c r="M56" s="85">
        <f t="shared" si="23"/>
        <v>1</v>
      </c>
      <c r="N56" s="85">
        <f t="shared" si="23"/>
        <v>1</v>
      </c>
      <c r="O56" s="84">
        <f t="shared" si="23"/>
        <v>1</v>
      </c>
      <c r="P56" s="85">
        <f t="shared" si="23"/>
        <v>1</v>
      </c>
      <c r="Q56" s="86">
        <f t="shared" si="23"/>
        <v>1</v>
      </c>
      <c r="R56" s="87">
        <f t="shared" si="23"/>
        <v>11</v>
      </c>
    </row>
    <row r="57" spans="1:18" ht="15" customHeight="1">
      <c r="A57" s="612"/>
      <c r="B57" s="597"/>
      <c r="C57" s="599"/>
      <c r="D57" s="599"/>
      <c r="E57" s="83" t="s">
        <v>19</v>
      </c>
      <c r="F57" s="88">
        <f>IF(F54=0,1,$D54)</f>
        <v>10</v>
      </c>
      <c r="G57" s="89">
        <f>IF(G54=1,0,$D54)</f>
        <v>10</v>
      </c>
      <c r="H57" s="89">
        <f>IF(H54=1,0,$D54)</f>
        <v>10</v>
      </c>
      <c r="I57" s="89">
        <f>IF(I54=1,0,$D54)</f>
        <v>10</v>
      </c>
      <c r="J57" s="89">
        <f t="shared" ref="J57" si="24">IF(J54=0,0,$D54)</f>
        <v>0</v>
      </c>
      <c r="K57" s="90">
        <f>IF(K54=1,0,$D54)</f>
        <v>10</v>
      </c>
      <c r="L57" s="89">
        <f t="shared" ref="L57:N57" si="25">IF(L54=0,0,$D54)</f>
        <v>0</v>
      </c>
      <c r="M57" s="89">
        <f>IF(M54=1,0,$D54)</f>
        <v>10</v>
      </c>
      <c r="N57" s="89">
        <f t="shared" si="25"/>
        <v>0</v>
      </c>
      <c r="O57" s="88">
        <f>IF(O54=0,0,$D54)</f>
        <v>0</v>
      </c>
      <c r="P57" s="89">
        <f>IF(P54=0,0,$D54)</f>
        <v>0</v>
      </c>
      <c r="Q57" s="90">
        <f>IF(Q54=0,0,$D54)</f>
        <v>0</v>
      </c>
      <c r="R57" s="91">
        <f>IF(R54=0,0,$D54)</f>
        <v>10</v>
      </c>
    </row>
    <row r="58" spans="1:18" ht="15" customHeight="1">
      <c r="A58" s="612"/>
      <c r="B58" s="597"/>
      <c r="C58" s="599"/>
      <c r="D58" s="599"/>
      <c r="E58" s="83" t="s">
        <v>20</v>
      </c>
      <c r="F58" s="88">
        <f t="shared" ref="F58:R58" si="26">IF(F56&gt;1,$D54,F56*$D54)</f>
        <v>10</v>
      </c>
      <c r="G58" s="89">
        <f t="shared" si="26"/>
        <v>10</v>
      </c>
      <c r="H58" s="89">
        <f t="shared" si="26"/>
        <v>10</v>
      </c>
      <c r="I58" s="89">
        <f t="shared" si="26"/>
        <v>10</v>
      </c>
      <c r="J58" s="89">
        <f t="shared" si="26"/>
        <v>10</v>
      </c>
      <c r="K58" s="90">
        <f t="shared" si="26"/>
        <v>10</v>
      </c>
      <c r="L58" s="89">
        <f t="shared" si="26"/>
        <v>10</v>
      </c>
      <c r="M58" s="89">
        <f t="shared" si="26"/>
        <v>10</v>
      </c>
      <c r="N58" s="89">
        <f t="shared" si="26"/>
        <v>10</v>
      </c>
      <c r="O58" s="88">
        <f t="shared" si="26"/>
        <v>10</v>
      </c>
      <c r="P58" s="89">
        <f t="shared" si="26"/>
        <v>10</v>
      </c>
      <c r="Q58" s="90">
        <f t="shared" si="26"/>
        <v>10</v>
      </c>
      <c r="R58" s="91">
        <f t="shared" si="26"/>
        <v>10</v>
      </c>
    </row>
    <row r="59" spans="1:18" ht="15" customHeight="1">
      <c r="A59" s="612"/>
      <c r="B59" s="597"/>
      <c r="C59" s="600"/>
      <c r="D59" s="600"/>
      <c r="E59" s="92" t="s">
        <v>21</v>
      </c>
      <c r="F59" s="93">
        <f t="shared" ref="F59:R59" si="27">(F55/$R54)*$D54</f>
        <v>10</v>
      </c>
      <c r="G59" s="94">
        <f t="shared" si="27"/>
        <v>10</v>
      </c>
      <c r="H59" s="94">
        <f t="shared" si="27"/>
        <v>10</v>
      </c>
      <c r="I59" s="94">
        <f t="shared" si="27"/>
        <v>10</v>
      </c>
      <c r="J59" s="94">
        <f t="shared" si="27"/>
        <v>10</v>
      </c>
      <c r="K59" s="95">
        <f t="shared" si="27"/>
        <v>10</v>
      </c>
      <c r="L59" s="94">
        <f t="shared" si="27"/>
        <v>0</v>
      </c>
      <c r="M59" s="94">
        <f t="shared" si="27"/>
        <v>10</v>
      </c>
      <c r="N59" s="94">
        <f t="shared" si="27"/>
        <v>10</v>
      </c>
      <c r="O59" s="93">
        <f t="shared" si="27"/>
        <v>10</v>
      </c>
      <c r="P59" s="94">
        <f t="shared" si="27"/>
        <v>10</v>
      </c>
      <c r="Q59" s="95">
        <f t="shared" si="27"/>
        <v>10</v>
      </c>
      <c r="R59" s="96">
        <f t="shared" si="27"/>
        <v>110</v>
      </c>
    </row>
    <row r="60" spans="1:18" ht="15" customHeight="1">
      <c r="A60" s="2"/>
      <c r="B60" s="51"/>
      <c r="C60" s="52"/>
      <c r="D60" s="51"/>
      <c r="E60" s="3"/>
      <c r="F60" s="48"/>
      <c r="G60" s="4"/>
      <c r="H60" s="4"/>
      <c r="I60" s="4"/>
      <c r="J60" s="4"/>
      <c r="K60" s="49"/>
      <c r="L60" s="4"/>
      <c r="M60" s="4"/>
      <c r="N60" s="4"/>
      <c r="O60" s="48"/>
      <c r="P60" s="4"/>
      <c r="Q60" s="49"/>
      <c r="R60" s="5"/>
    </row>
    <row r="61" spans="1:18" ht="15" customHeight="1" thickBot="1">
      <c r="A61" s="614" t="s">
        <v>81</v>
      </c>
      <c r="B61" s="616">
        <v>8</v>
      </c>
      <c r="C61" s="618" t="s">
        <v>84</v>
      </c>
      <c r="D61" s="621">
        <v>10</v>
      </c>
      <c r="E61" s="59" t="s">
        <v>16</v>
      </c>
      <c r="F61" s="60">
        <v>1</v>
      </c>
      <c r="G61" s="61">
        <v>0</v>
      </c>
      <c r="H61" s="61">
        <v>0</v>
      </c>
      <c r="I61" s="61">
        <v>0</v>
      </c>
      <c r="J61" s="61">
        <v>0</v>
      </c>
      <c r="K61" s="62">
        <v>0</v>
      </c>
      <c r="L61" s="61">
        <v>0</v>
      </c>
      <c r="M61" s="61">
        <v>0</v>
      </c>
      <c r="N61" s="61">
        <v>0</v>
      </c>
      <c r="O61" s="60">
        <v>0</v>
      </c>
      <c r="P61" s="61">
        <v>0</v>
      </c>
      <c r="Q61" s="62">
        <v>0</v>
      </c>
      <c r="R61" s="63">
        <f>SUM(F61:Q61)</f>
        <v>1</v>
      </c>
    </row>
    <row r="62" spans="1:18" ht="15" customHeight="1" thickBot="1">
      <c r="A62" s="615"/>
      <c r="B62" s="617"/>
      <c r="C62" s="622"/>
      <c r="D62" s="622"/>
      <c r="E62" s="64" t="s">
        <v>17</v>
      </c>
      <c r="F62" s="58">
        <v>0</v>
      </c>
      <c r="G62" s="56">
        <v>0</v>
      </c>
      <c r="H62" s="57">
        <v>0</v>
      </c>
      <c r="I62" s="244">
        <v>0</v>
      </c>
      <c r="J62" s="244">
        <v>0</v>
      </c>
      <c r="K62" s="245">
        <v>0</v>
      </c>
      <c r="L62" s="246">
        <v>0</v>
      </c>
      <c r="M62" s="244">
        <v>0</v>
      </c>
      <c r="N62" s="247">
        <v>0</v>
      </c>
      <c r="O62" s="248">
        <v>0</v>
      </c>
      <c r="P62" s="244">
        <v>0</v>
      </c>
      <c r="Q62" s="245"/>
      <c r="R62" s="101">
        <f>SUM(F62:Q62)</f>
        <v>0</v>
      </c>
    </row>
    <row r="63" spans="1:18" ht="15" customHeight="1">
      <c r="A63" s="615"/>
      <c r="B63" s="617"/>
      <c r="C63" s="622"/>
      <c r="D63" s="622"/>
      <c r="E63" s="64" t="s">
        <v>18</v>
      </c>
      <c r="F63" s="65">
        <f t="shared" ref="F63:R63" si="28">IF(F61=0,1,F62/F61)</f>
        <v>0</v>
      </c>
      <c r="G63" s="66">
        <f t="shared" si="28"/>
        <v>1</v>
      </c>
      <c r="H63" s="66">
        <f t="shared" si="28"/>
        <v>1</v>
      </c>
      <c r="I63" s="66">
        <f t="shared" si="28"/>
        <v>1</v>
      </c>
      <c r="J63" s="66">
        <f t="shared" si="28"/>
        <v>1</v>
      </c>
      <c r="K63" s="67">
        <f t="shared" si="28"/>
        <v>1</v>
      </c>
      <c r="L63" s="66">
        <f t="shared" si="28"/>
        <v>1</v>
      </c>
      <c r="M63" s="66">
        <f t="shared" si="28"/>
        <v>1</v>
      </c>
      <c r="N63" s="66">
        <f t="shared" si="28"/>
        <v>1</v>
      </c>
      <c r="O63" s="65">
        <f t="shared" si="28"/>
        <v>1</v>
      </c>
      <c r="P63" s="66">
        <f t="shared" si="28"/>
        <v>1</v>
      </c>
      <c r="Q63" s="67">
        <f t="shared" si="28"/>
        <v>1</v>
      </c>
      <c r="R63" s="68">
        <f t="shared" si="28"/>
        <v>0</v>
      </c>
    </row>
    <row r="64" spans="1:18" ht="15" customHeight="1">
      <c r="A64" s="615"/>
      <c r="B64" s="617"/>
      <c r="C64" s="622"/>
      <c r="D64" s="622"/>
      <c r="E64" s="64" t="s">
        <v>19</v>
      </c>
      <c r="F64" s="69">
        <f>IF(F61=0,0,$D61)</f>
        <v>10</v>
      </c>
      <c r="G64" s="70">
        <f>IF(G61=1,0,$D61)</f>
        <v>10</v>
      </c>
      <c r="H64" s="70">
        <f>IF(H61=1,0,$D61)</f>
        <v>10</v>
      </c>
      <c r="I64" s="70">
        <f>IF(I61=1,0,$D61)</f>
        <v>10</v>
      </c>
      <c r="J64" s="70">
        <f>IF(J61=1,0,$D61)</f>
        <v>10</v>
      </c>
      <c r="K64" s="71">
        <f>IF(K61=1,0,$D61)</f>
        <v>10</v>
      </c>
      <c r="L64" s="70">
        <f>IF(L61=0,0,$D61)</f>
        <v>0</v>
      </c>
      <c r="M64" s="70">
        <f>IF(M61=1,0,$D61)</f>
        <v>10</v>
      </c>
      <c r="N64" s="70">
        <f>IF(N61=1,0,$D61)</f>
        <v>10</v>
      </c>
      <c r="O64" s="69">
        <f>IF(O61=0,0,$D61)</f>
        <v>0</v>
      </c>
      <c r="P64" s="70">
        <f>IF(P61=0,0,$D61)</f>
        <v>0</v>
      </c>
      <c r="Q64" s="71">
        <f>IF(Q61=0,0,$D61)</f>
        <v>0</v>
      </c>
      <c r="R64" s="72">
        <f>IF(R61=0,0,$D61)</f>
        <v>10</v>
      </c>
    </row>
    <row r="65" spans="1:18" ht="15" customHeight="1">
      <c r="A65" s="615"/>
      <c r="B65" s="617"/>
      <c r="C65" s="622"/>
      <c r="D65" s="622"/>
      <c r="E65" s="64" t="s">
        <v>20</v>
      </c>
      <c r="F65" s="69">
        <f t="shared" ref="F65:R65" si="29">IF(F63&gt;1,$D61,F63*$D61)</f>
        <v>0</v>
      </c>
      <c r="G65" s="70">
        <f t="shared" si="29"/>
        <v>10</v>
      </c>
      <c r="H65" s="70">
        <f t="shared" si="29"/>
        <v>10</v>
      </c>
      <c r="I65" s="70">
        <f t="shared" si="29"/>
        <v>10</v>
      </c>
      <c r="J65" s="70">
        <f t="shared" si="29"/>
        <v>10</v>
      </c>
      <c r="K65" s="71">
        <f t="shared" si="29"/>
        <v>10</v>
      </c>
      <c r="L65" s="70">
        <f t="shared" si="29"/>
        <v>10</v>
      </c>
      <c r="M65" s="70">
        <f t="shared" si="29"/>
        <v>10</v>
      </c>
      <c r="N65" s="70">
        <f t="shared" si="29"/>
        <v>10</v>
      </c>
      <c r="O65" s="69">
        <f t="shared" si="29"/>
        <v>10</v>
      </c>
      <c r="P65" s="70">
        <f t="shared" si="29"/>
        <v>10</v>
      </c>
      <c r="Q65" s="71">
        <f t="shared" si="29"/>
        <v>10</v>
      </c>
      <c r="R65" s="72">
        <f t="shared" si="29"/>
        <v>0</v>
      </c>
    </row>
    <row r="66" spans="1:18" ht="15" customHeight="1">
      <c r="A66" s="615"/>
      <c r="B66" s="617"/>
      <c r="C66" s="623"/>
      <c r="D66" s="623"/>
      <c r="E66" s="73" t="s">
        <v>21</v>
      </c>
      <c r="F66" s="74">
        <f t="shared" ref="F66:R66" si="30">(F62/$R61)*$D61</f>
        <v>0</v>
      </c>
      <c r="G66" s="75">
        <f t="shared" si="30"/>
        <v>0</v>
      </c>
      <c r="H66" s="75">
        <f t="shared" si="30"/>
        <v>0</v>
      </c>
      <c r="I66" s="75">
        <f t="shared" si="30"/>
        <v>0</v>
      </c>
      <c r="J66" s="75">
        <f t="shared" si="30"/>
        <v>0</v>
      </c>
      <c r="K66" s="76">
        <f t="shared" si="30"/>
        <v>0</v>
      </c>
      <c r="L66" s="75">
        <f t="shared" si="30"/>
        <v>0</v>
      </c>
      <c r="M66" s="75">
        <f t="shared" si="30"/>
        <v>0</v>
      </c>
      <c r="N66" s="75">
        <f t="shared" si="30"/>
        <v>0</v>
      </c>
      <c r="O66" s="74">
        <f t="shared" si="30"/>
        <v>0</v>
      </c>
      <c r="P66" s="75">
        <f t="shared" si="30"/>
        <v>0</v>
      </c>
      <c r="Q66" s="76">
        <f t="shared" si="30"/>
        <v>0</v>
      </c>
      <c r="R66" s="77">
        <f t="shared" si="30"/>
        <v>0</v>
      </c>
    </row>
    <row r="67" spans="1:18" ht="15" customHeight="1">
      <c r="A67" s="2"/>
      <c r="B67" s="51"/>
      <c r="C67" s="52"/>
      <c r="D67" s="51"/>
      <c r="E67" s="3"/>
      <c r="F67" s="48"/>
      <c r="G67" s="4"/>
      <c r="H67" s="4"/>
      <c r="I67" s="4"/>
      <c r="J67" s="4"/>
      <c r="K67" s="49"/>
      <c r="L67" s="4"/>
      <c r="M67" s="4"/>
      <c r="N67" s="4"/>
      <c r="O67" s="48"/>
      <c r="P67" s="4"/>
      <c r="Q67" s="49"/>
      <c r="R67" s="5"/>
    </row>
    <row r="68" spans="1:18" ht="15" customHeight="1">
      <c r="A68" s="2" t="s">
        <v>27</v>
      </c>
      <c r="B68" s="4"/>
      <c r="C68" s="604" t="s">
        <v>28</v>
      </c>
      <c r="D68" s="42">
        <f>D47+D40+D33+D26+D19+D12+D54+D61</f>
        <v>100</v>
      </c>
      <c r="E68" s="3" t="s">
        <v>29</v>
      </c>
      <c r="F68" s="43">
        <f>F17+F24+F31+F38+F45+F52+F59+F66</f>
        <v>137.5</v>
      </c>
      <c r="G68" s="5">
        <f t="shared" ref="G68:R68" si="31">G17+G24+G31+G38+G45+G52+G59+G66</f>
        <v>79.166666666666671</v>
      </c>
      <c r="H68" s="5">
        <f t="shared" si="31"/>
        <v>25.833333333333336</v>
      </c>
      <c r="I68" s="5">
        <f t="shared" si="31"/>
        <v>54.166666666666664</v>
      </c>
      <c r="J68" s="5">
        <f t="shared" si="31"/>
        <v>72.5</v>
      </c>
      <c r="K68" s="5">
        <f t="shared" si="31"/>
        <v>82.5</v>
      </c>
      <c r="L68" s="43">
        <f t="shared" si="31"/>
        <v>55.833333333333336</v>
      </c>
      <c r="M68" s="5">
        <f t="shared" si="31"/>
        <v>55</v>
      </c>
      <c r="N68" s="5">
        <f t="shared" si="31"/>
        <v>22.5</v>
      </c>
      <c r="O68" s="43">
        <f t="shared" si="31"/>
        <v>84.166666666666671</v>
      </c>
      <c r="P68" s="5">
        <f t="shared" si="31"/>
        <v>15</v>
      </c>
      <c r="Q68" s="5">
        <f t="shared" si="31"/>
        <v>42.5</v>
      </c>
      <c r="R68" s="43">
        <f t="shared" si="31"/>
        <v>726.66666666666663</v>
      </c>
    </row>
    <row r="69" spans="1:18" ht="15" customHeight="1">
      <c r="A69" s="605" t="s">
        <v>30</v>
      </c>
      <c r="B69" s="592"/>
      <c r="C69" s="592"/>
      <c r="D69" s="4"/>
      <c r="E69" s="3" t="s">
        <v>31</v>
      </c>
      <c r="F69" s="46">
        <f t="shared" ref="F69:R69" si="32">F68/$D68</f>
        <v>1.375</v>
      </c>
      <c r="G69" s="45">
        <f t="shared" si="32"/>
        <v>0.79166666666666674</v>
      </c>
      <c r="H69" s="45">
        <f t="shared" si="32"/>
        <v>0.25833333333333336</v>
      </c>
      <c r="I69" s="45">
        <f t="shared" si="32"/>
        <v>0.54166666666666663</v>
      </c>
      <c r="J69" s="45">
        <f t="shared" si="32"/>
        <v>0.72499999999999998</v>
      </c>
      <c r="K69" s="47">
        <f t="shared" si="32"/>
        <v>0.82499999999999996</v>
      </c>
      <c r="L69" s="45">
        <f t="shared" si="32"/>
        <v>0.55833333333333335</v>
      </c>
      <c r="M69" s="45">
        <f t="shared" si="32"/>
        <v>0.55000000000000004</v>
      </c>
      <c r="N69" s="45">
        <f t="shared" si="32"/>
        <v>0.22500000000000001</v>
      </c>
      <c r="O69" s="46">
        <f t="shared" si="32"/>
        <v>0.84166666666666667</v>
      </c>
      <c r="P69" s="45">
        <f t="shared" si="32"/>
        <v>0.15</v>
      </c>
      <c r="Q69" s="47">
        <f t="shared" si="32"/>
        <v>0.42499999999999999</v>
      </c>
      <c r="R69" s="45">
        <f t="shared" si="32"/>
        <v>7.2666666666666666</v>
      </c>
    </row>
    <row r="70" spans="1:18" ht="15" customHeight="1">
      <c r="A70" s="2"/>
      <c r="B70" s="4"/>
      <c r="C70" s="11"/>
      <c r="D70" s="4"/>
      <c r="E70" s="3"/>
      <c r="F70" s="48"/>
      <c r="G70" s="4"/>
      <c r="H70" s="4"/>
      <c r="I70" s="4"/>
      <c r="J70" s="4"/>
      <c r="K70" s="49"/>
      <c r="L70" s="4"/>
      <c r="M70" s="4"/>
      <c r="N70" s="4"/>
      <c r="O70" s="48"/>
      <c r="P70" s="4"/>
      <c r="Q70" s="49"/>
      <c r="R70" s="4"/>
    </row>
    <row r="71" spans="1:18" ht="15" customHeight="1">
      <c r="A71" s="2"/>
      <c r="B71" s="4"/>
      <c r="C71" s="12"/>
      <c r="D71" s="134">
        <f>D12+D19+D26+D33+D40+D47+D54+D61</f>
        <v>100</v>
      </c>
      <c r="E71" s="135" t="s">
        <v>32</v>
      </c>
      <c r="F71" s="136">
        <f>F15+F22+F29+F36+F43+F50+F57+F64</f>
        <v>100</v>
      </c>
      <c r="G71" s="137">
        <f t="shared" ref="G71:R72" si="33">G15+G22+G29+G36+G43+G50+G57+G64</f>
        <v>100</v>
      </c>
      <c r="H71" s="137">
        <f t="shared" si="33"/>
        <v>100</v>
      </c>
      <c r="I71" s="137">
        <f t="shared" si="33"/>
        <v>80</v>
      </c>
      <c r="J71" s="137">
        <f t="shared" si="33"/>
        <v>80</v>
      </c>
      <c r="K71" s="137">
        <f t="shared" si="33"/>
        <v>90</v>
      </c>
      <c r="L71" s="136">
        <f t="shared" si="33"/>
        <v>40</v>
      </c>
      <c r="M71" s="137">
        <f t="shared" si="33"/>
        <v>90</v>
      </c>
      <c r="N71" s="137">
        <f t="shared" si="33"/>
        <v>80</v>
      </c>
      <c r="O71" s="136">
        <f t="shared" si="33"/>
        <v>50</v>
      </c>
      <c r="P71" s="137">
        <f t="shared" si="33"/>
        <v>50</v>
      </c>
      <c r="Q71" s="137">
        <f t="shared" si="33"/>
        <v>50</v>
      </c>
      <c r="R71" s="136">
        <f t="shared" si="33"/>
        <v>100</v>
      </c>
    </row>
    <row r="72" spans="1:18" ht="15" customHeight="1">
      <c r="A72" s="2"/>
      <c r="B72" s="4"/>
      <c r="C72" s="12"/>
      <c r="D72" s="134" t="s">
        <v>33</v>
      </c>
      <c r="E72" s="135" t="s">
        <v>34</v>
      </c>
      <c r="F72" s="136">
        <f>F16+F23+F30+F37+F44+F51+F58+F65</f>
        <v>60</v>
      </c>
      <c r="G72" s="137">
        <f t="shared" si="33"/>
        <v>100</v>
      </c>
      <c r="H72" s="137">
        <f t="shared" si="33"/>
        <v>100</v>
      </c>
      <c r="I72" s="137">
        <f t="shared" si="33"/>
        <v>100</v>
      </c>
      <c r="J72" s="137">
        <f t="shared" si="33"/>
        <v>90</v>
      </c>
      <c r="K72" s="137">
        <f t="shared" si="33"/>
        <v>90</v>
      </c>
      <c r="L72" s="136">
        <f t="shared" si="33"/>
        <v>100</v>
      </c>
      <c r="M72" s="137">
        <f t="shared" si="33"/>
        <v>100</v>
      </c>
      <c r="N72" s="137">
        <f t="shared" si="33"/>
        <v>90</v>
      </c>
      <c r="O72" s="136">
        <f t="shared" si="33"/>
        <v>100</v>
      </c>
      <c r="P72" s="137">
        <f t="shared" si="33"/>
        <v>100</v>
      </c>
      <c r="Q72" s="137">
        <f t="shared" si="33"/>
        <v>90</v>
      </c>
      <c r="R72" s="136">
        <f t="shared" si="33"/>
        <v>90</v>
      </c>
    </row>
    <row r="73" spans="1:18" ht="15" customHeight="1" thickBot="1">
      <c r="A73" s="2"/>
      <c r="B73" s="4"/>
      <c r="C73" s="12"/>
      <c r="D73" s="134" t="s">
        <v>35</v>
      </c>
      <c r="E73" s="135" t="s">
        <v>36</v>
      </c>
      <c r="F73" s="139">
        <f t="shared" ref="F73:R73" si="34">F72/F71</f>
        <v>0.6</v>
      </c>
      <c r="G73" s="140">
        <f t="shared" si="34"/>
        <v>1</v>
      </c>
      <c r="H73" s="140">
        <f t="shared" si="34"/>
        <v>1</v>
      </c>
      <c r="I73" s="140">
        <f t="shared" si="34"/>
        <v>1.25</v>
      </c>
      <c r="J73" s="140">
        <f t="shared" si="34"/>
        <v>1.125</v>
      </c>
      <c r="K73" s="141">
        <f t="shared" si="34"/>
        <v>1</v>
      </c>
      <c r="L73" s="140">
        <f t="shared" si="34"/>
        <v>2.5</v>
      </c>
      <c r="M73" s="140">
        <f t="shared" si="34"/>
        <v>1.1111111111111112</v>
      </c>
      <c r="N73" s="140">
        <f t="shared" si="34"/>
        <v>1.125</v>
      </c>
      <c r="O73" s="145">
        <f t="shared" si="34"/>
        <v>2</v>
      </c>
      <c r="P73" s="142">
        <f t="shared" si="34"/>
        <v>2</v>
      </c>
      <c r="Q73" s="151">
        <f t="shared" si="34"/>
        <v>1.8</v>
      </c>
      <c r="R73" s="140">
        <f t="shared" si="34"/>
        <v>0.9</v>
      </c>
    </row>
    <row r="74" spans="1:18" ht="15" customHeight="1" thickBot="1">
      <c r="A74" s="37"/>
      <c r="B74" s="13"/>
      <c r="D74" s="13"/>
      <c r="E74" s="147" t="s">
        <v>37</v>
      </c>
      <c r="F74" s="453">
        <f>(F16+F23+F30+F37+F44+F51+F58+F65)/100</f>
        <v>0.6</v>
      </c>
      <c r="G74" s="447">
        <f t="shared" ref="G74:R74" si="35">(G16+G23+G30+G37+G44+G51+G58+G65)/100</f>
        <v>1</v>
      </c>
      <c r="H74" s="447">
        <f t="shared" si="35"/>
        <v>1</v>
      </c>
      <c r="I74" s="447">
        <f t="shared" si="35"/>
        <v>1</v>
      </c>
      <c r="J74" s="447">
        <f t="shared" si="35"/>
        <v>0.9</v>
      </c>
      <c r="K74" s="447">
        <f t="shared" si="35"/>
        <v>0.9</v>
      </c>
      <c r="L74" s="447">
        <f t="shared" si="35"/>
        <v>1</v>
      </c>
      <c r="M74" s="447">
        <f t="shared" si="35"/>
        <v>1</v>
      </c>
      <c r="N74" s="447">
        <f t="shared" si="35"/>
        <v>0.9</v>
      </c>
      <c r="O74" s="447">
        <f t="shared" si="35"/>
        <v>1</v>
      </c>
      <c r="P74" s="447">
        <f t="shared" si="35"/>
        <v>1</v>
      </c>
      <c r="Q74" s="447">
        <f t="shared" si="35"/>
        <v>0.9</v>
      </c>
      <c r="R74" s="178">
        <f t="shared" si="35"/>
        <v>0.9</v>
      </c>
    </row>
    <row r="75" spans="1:18" ht="15" customHeight="1" thickBot="1">
      <c r="A75" s="37"/>
      <c r="B75" s="13"/>
      <c r="D75" s="13"/>
      <c r="E75" s="148"/>
      <c r="F75" s="589">
        <f>SUM(F74+G74+H74)/3</f>
        <v>0.8666666666666667</v>
      </c>
      <c r="G75" s="587"/>
      <c r="H75" s="590"/>
      <c r="I75" s="589">
        <f>SUM(I74+J74+K74)/3</f>
        <v>0.93333333333333324</v>
      </c>
      <c r="J75" s="587"/>
      <c r="K75" s="590"/>
      <c r="L75" s="589">
        <f>SUM(L74+M74+N74)/3</f>
        <v>0.96666666666666667</v>
      </c>
      <c r="M75" s="587"/>
      <c r="N75" s="590"/>
      <c r="O75" s="587">
        <f>SUM(O74+P74+Q74)/3</f>
        <v>0.96666666666666667</v>
      </c>
      <c r="P75" s="587"/>
      <c r="Q75" s="588"/>
      <c r="R75" s="143" t="s">
        <v>22</v>
      </c>
    </row>
    <row r="76" spans="1:18" ht="15" customHeight="1">
      <c r="A76" s="37"/>
      <c r="B76" s="13"/>
      <c r="D76" s="13"/>
      <c r="F76" s="586" t="s">
        <v>23</v>
      </c>
      <c r="G76" s="586"/>
      <c r="H76" s="586"/>
      <c r="I76" s="586" t="s">
        <v>24</v>
      </c>
      <c r="J76" s="586"/>
      <c r="K76" s="586"/>
      <c r="L76" s="586" t="s">
        <v>25</v>
      </c>
      <c r="M76" s="586"/>
      <c r="N76" s="586"/>
      <c r="O76" s="586" t="s">
        <v>26</v>
      </c>
      <c r="P76" s="586"/>
      <c r="Q76" s="586"/>
      <c r="R76" s="4"/>
    </row>
    <row r="77" spans="1:18" ht="1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ht="15" customHeight="1">
      <c r="A78" s="2"/>
      <c r="B78" s="4"/>
      <c r="C78" s="604"/>
      <c r="D78" s="42"/>
      <c r="E78" s="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ht="15" customHeight="1">
      <c r="A79" s="605"/>
      <c r="B79" s="592"/>
      <c r="C79" s="592"/>
      <c r="D79" s="4"/>
      <c r="E79" s="3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 ht="15" customHeight="1">
      <c r="A80" s="2"/>
      <c r="B80" s="4"/>
      <c r="C80" s="11"/>
      <c r="D80" s="4"/>
      <c r="E80" s="3"/>
      <c r="F80" s="4"/>
      <c r="G80" s="4"/>
      <c r="H80" s="4"/>
      <c r="I80" s="4"/>
      <c r="J80" s="4"/>
      <c r="K80" s="4"/>
      <c r="L80" s="5"/>
      <c r="M80" s="5"/>
      <c r="N80" s="5"/>
      <c r="O80" s="5"/>
      <c r="P80" s="5"/>
      <c r="Q80" s="5"/>
      <c r="R80" s="4"/>
    </row>
    <row r="81" spans="1:18" ht="15" customHeight="1">
      <c r="A81" s="30"/>
      <c r="B81" s="6"/>
      <c r="C81" s="30"/>
      <c r="D81" s="6"/>
      <c r="E81" s="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9"/>
    </row>
    <row r="82" spans="1:18" ht="1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31"/>
    </row>
    <row r="83" spans="1:18" ht="1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595"/>
      <c r="M83" s="595"/>
      <c r="N83" s="595"/>
      <c r="O83" s="595"/>
      <c r="P83" s="595"/>
      <c r="Q83" s="595"/>
      <c r="R83" s="6"/>
    </row>
    <row r="84" spans="1:18" ht="1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5"/>
      <c r="M84" s="16"/>
      <c r="N84" s="15"/>
      <c r="O84" s="16"/>
      <c r="P84" s="15"/>
      <c r="Q84" s="16"/>
      <c r="R84" s="39"/>
    </row>
    <row r="85" spans="1:18" ht="1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5"/>
      <c r="M85" s="16"/>
      <c r="N85" s="15"/>
      <c r="O85" s="16"/>
      <c r="P85" s="15"/>
      <c r="Q85" s="16"/>
      <c r="R85" s="9"/>
    </row>
    <row r="86" spans="1:18" ht="1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5"/>
      <c r="M86" s="16"/>
      <c r="N86" s="15"/>
      <c r="O86" s="16"/>
      <c r="P86" s="15"/>
      <c r="Q86" s="16"/>
      <c r="R86" s="9"/>
    </row>
    <row r="87" spans="1:18" ht="1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5"/>
      <c r="M87" s="16"/>
      <c r="N87" s="15"/>
      <c r="O87" s="16"/>
      <c r="P87" s="15"/>
      <c r="Q87" s="16"/>
      <c r="R87" s="9"/>
    </row>
    <row r="88" spans="1:18" ht="1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5"/>
      <c r="M88" s="16"/>
      <c r="N88" s="15"/>
      <c r="O88" s="16"/>
      <c r="P88" s="15"/>
      <c r="Q88" s="16"/>
      <c r="R88" s="9"/>
    </row>
    <row r="89" spans="1:18" s="10" customFormat="1" ht="1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5"/>
      <c r="M89" s="16"/>
      <c r="N89" s="15"/>
      <c r="O89" s="16"/>
      <c r="P89" s="15"/>
      <c r="Q89" s="16"/>
      <c r="R89" s="31"/>
    </row>
    <row r="90" spans="1:18" s="10" customFormat="1" ht="1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5"/>
      <c r="M90" s="16"/>
      <c r="N90" s="15"/>
      <c r="O90" s="16"/>
      <c r="P90" s="14"/>
      <c r="Q90" s="14"/>
      <c r="R90" s="6"/>
    </row>
    <row r="91" spans="1:18" s="10" customFormat="1" ht="1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5"/>
      <c r="M91" s="16"/>
      <c r="N91" s="15"/>
      <c r="O91" s="16"/>
      <c r="P91" s="14"/>
      <c r="Q91" s="14"/>
      <c r="R91" s="39"/>
    </row>
    <row r="92" spans="1:18" s="10" customFormat="1" ht="1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5"/>
      <c r="M92" s="16"/>
      <c r="N92" s="15"/>
      <c r="O92" s="16"/>
      <c r="P92" s="14"/>
      <c r="Q92" s="14"/>
      <c r="R92" s="9"/>
    </row>
    <row r="93" spans="1:18" s="10" customFormat="1" ht="1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5"/>
      <c r="M93" s="16"/>
      <c r="N93" s="15"/>
      <c r="O93" s="16"/>
      <c r="P93" s="14"/>
      <c r="Q93" s="14"/>
      <c r="R93" s="9"/>
    </row>
    <row r="94" spans="1:18" s="10" customFormat="1" ht="1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5"/>
      <c r="M94" s="16"/>
      <c r="N94" s="15"/>
      <c r="O94" s="16"/>
      <c r="P94" s="14"/>
      <c r="Q94" s="14"/>
      <c r="R94" s="9"/>
    </row>
    <row r="95" spans="1:18" s="10" customFormat="1" ht="1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5"/>
      <c r="M95" s="16"/>
      <c r="N95" s="15"/>
      <c r="O95" s="16"/>
      <c r="P95" s="14"/>
      <c r="Q95" s="14"/>
      <c r="R95" s="9"/>
    </row>
    <row r="96" spans="1:18" s="10" customFormat="1" ht="1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24"/>
      <c r="M96" s="14"/>
      <c r="N96" s="25"/>
      <c r="O96" s="14"/>
      <c r="P96" s="25"/>
      <c r="Q96" s="14"/>
      <c r="R96" s="17"/>
    </row>
    <row r="97" spans="1:18" s="10" customFormat="1" ht="1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26"/>
      <c r="M97" s="14"/>
      <c r="N97" s="24"/>
      <c r="O97" s="14"/>
      <c r="P97" s="24"/>
      <c r="Q97" s="14"/>
      <c r="R97" s="18"/>
    </row>
    <row r="98" spans="1:18" ht="1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9"/>
    </row>
    <row r="99" spans="1:18" ht="1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20"/>
    </row>
    <row r="100" spans="1:18" ht="1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20"/>
    </row>
    <row r="101" spans="1:18" ht="1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21"/>
    </row>
    <row r="102" spans="1:18" ht="1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22"/>
    </row>
    <row r="103" spans="1:18" ht="1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23"/>
    </row>
    <row r="104" spans="1:18" ht="1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9"/>
    </row>
    <row r="105" spans="1:18" ht="1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18" ht="1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27"/>
      <c r="O106" s="14"/>
      <c r="P106" s="14"/>
      <c r="Q106" s="14"/>
    </row>
    <row r="107" spans="1:18" ht="1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8" ht="1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18" ht="1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8" ht="1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18" ht="1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18" ht="1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1:17" ht="1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1:17" ht="1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1:17" ht="1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1:17" ht="15" customHeight="1"/>
    <row r="117" spans="1:17" ht="15" customHeight="1"/>
    <row r="118" spans="1:17" ht="15" customHeight="1"/>
    <row r="119" spans="1:17" ht="15" customHeight="1"/>
    <row r="120" spans="1:17" ht="1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1:17" ht="1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595"/>
      <c r="M121" s="595"/>
      <c r="N121" s="14"/>
      <c r="O121" s="14"/>
      <c r="P121" s="14"/>
      <c r="Q121" s="14"/>
    </row>
    <row r="122" spans="1:17" ht="1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28"/>
      <c r="M122" s="29"/>
      <c r="N122" s="14"/>
      <c r="O122" s="14"/>
      <c r="P122" s="14"/>
      <c r="Q122" s="14"/>
    </row>
    <row r="123" spans="1:17" ht="1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28"/>
      <c r="M123" s="29"/>
      <c r="N123" s="14"/>
      <c r="O123" s="14"/>
      <c r="P123" s="14"/>
      <c r="Q123" s="14"/>
    </row>
    <row r="124" spans="1:17" ht="1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28"/>
      <c r="M124" s="29"/>
      <c r="N124" s="14"/>
      <c r="O124" s="14"/>
      <c r="P124" s="14"/>
      <c r="Q124" s="14"/>
    </row>
    <row r="125" spans="1:17" ht="1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28"/>
      <c r="M125" s="29"/>
      <c r="N125" s="14"/>
      <c r="O125" s="14"/>
      <c r="P125" s="14"/>
      <c r="Q125" s="14"/>
    </row>
    <row r="126" spans="1:17" ht="1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28"/>
      <c r="M126" s="29"/>
      <c r="N126" s="14"/>
      <c r="O126" s="14"/>
      <c r="P126" s="14"/>
      <c r="Q126" s="14"/>
    </row>
    <row r="127" spans="1:17" ht="1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28"/>
      <c r="M127" s="14"/>
      <c r="N127" s="14"/>
      <c r="O127" s="14"/>
      <c r="P127" s="14"/>
      <c r="Q127" s="14"/>
    </row>
    <row r="128" spans="1:17" ht="1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 ht="1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 ht="1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 ht="1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 ht="1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ht="1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ht="1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25"/>
      <c r="N134" s="14"/>
      <c r="O134" s="14"/>
      <c r="P134" s="14"/>
      <c r="Q134" s="14"/>
    </row>
    <row r="135" spans="1:17" ht="1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26"/>
      <c r="N135" s="14"/>
      <c r="O135" s="14"/>
      <c r="P135" s="14"/>
      <c r="Q135" s="14"/>
    </row>
    <row r="136" spans="1:17" ht="1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ht="1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ht="1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ht="1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ht="1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ht="1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ht="1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ht="1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ht="1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ht="1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</sheetData>
  <mergeCells count="66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26:A31"/>
    <mergeCell ref="B26:B31"/>
    <mergeCell ref="C26:C31"/>
    <mergeCell ref="D26:D31"/>
    <mergeCell ref="A33:A38"/>
    <mergeCell ref="B33:B38"/>
    <mergeCell ref="C33:C38"/>
    <mergeCell ref="D33:D38"/>
    <mergeCell ref="A40:A45"/>
    <mergeCell ref="B40:B45"/>
    <mergeCell ref="C40:C45"/>
    <mergeCell ref="D40:D45"/>
    <mergeCell ref="A47:A52"/>
    <mergeCell ref="B47:B52"/>
    <mergeCell ref="C47:C52"/>
    <mergeCell ref="D47:D52"/>
    <mergeCell ref="A54:A59"/>
    <mergeCell ref="B54:B59"/>
    <mergeCell ref="C54:C59"/>
    <mergeCell ref="D54:D59"/>
    <mergeCell ref="A61:A66"/>
    <mergeCell ref="B61:B66"/>
    <mergeCell ref="C61:C66"/>
    <mergeCell ref="D61:D66"/>
    <mergeCell ref="C68:C69"/>
    <mergeCell ref="A69:B69"/>
    <mergeCell ref="L121:M121"/>
    <mergeCell ref="F75:H75"/>
    <mergeCell ref="I75:K75"/>
    <mergeCell ref="L75:N75"/>
    <mergeCell ref="C78:C79"/>
    <mergeCell ref="A79:B79"/>
    <mergeCell ref="L83:M83"/>
    <mergeCell ref="N83:O83"/>
    <mergeCell ref="P83:Q83"/>
    <mergeCell ref="O75:Q75"/>
    <mergeCell ref="F76:H76"/>
    <mergeCell ref="I76:K76"/>
    <mergeCell ref="L76:N76"/>
    <mergeCell ref="O76:Q76"/>
  </mergeCells>
  <printOptions horizontalCentered="1"/>
  <pageMargins left="0.31496062992125984" right="0.31496062992125984" top="0.74803149606299213" bottom="1.1417322834645669" header="0.31496062992125984" footer="0.31496062992125984"/>
  <pageSetup scale="50" orientation="landscape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17E58-581E-48C2-9F05-A2860600ABEB}">
  <sheetPr>
    <tabColor rgb="FF92D050"/>
    <pageSetUpPr fitToPage="1"/>
  </sheetPr>
  <dimension ref="A7:S83"/>
  <sheetViews>
    <sheetView topLeftCell="A25" workbookViewId="0">
      <selection activeCell="D59" sqref="D59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677" t="s">
        <v>102</v>
      </c>
      <c r="B7" s="678"/>
      <c r="C7" s="678"/>
      <c r="D7" s="678"/>
      <c r="E7" s="678"/>
      <c r="F7" s="678"/>
      <c r="G7" s="678"/>
      <c r="H7" s="678"/>
      <c r="I7" s="678"/>
      <c r="J7" s="678"/>
      <c r="K7" s="678"/>
      <c r="L7" s="678"/>
      <c r="M7" s="678"/>
      <c r="N7" s="678"/>
      <c r="O7" s="678"/>
      <c r="P7" s="678"/>
      <c r="Q7" s="678"/>
      <c r="R7" s="678"/>
    </row>
    <row r="8" spans="1:18">
      <c r="A8" s="678"/>
      <c r="B8" s="679"/>
      <c r="C8" s="679"/>
      <c r="D8" s="679"/>
      <c r="E8" s="679"/>
      <c r="F8" s="679"/>
      <c r="G8" s="679"/>
      <c r="H8" s="679"/>
      <c r="I8" s="679"/>
      <c r="J8" s="679"/>
      <c r="K8" s="679"/>
      <c r="L8" s="679"/>
      <c r="M8" s="679"/>
      <c r="N8" s="679"/>
      <c r="O8" s="679"/>
      <c r="P8" s="679"/>
      <c r="Q8" s="679"/>
      <c r="R8" s="678"/>
    </row>
    <row r="9" spans="1:18">
      <c r="A9" s="678"/>
      <c r="B9" s="678"/>
      <c r="C9" s="678"/>
      <c r="D9" s="678"/>
      <c r="E9" s="678"/>
      <c r="F9" s="678"/>
      <c r="G9" s="678"/>
      <c r="H9" s="678"/>
      <c r="I9" s="678"/>
      <c r="J9" s="678"/>
      <c r="K9" s="678"/>
      <c r="L9" s="678"/>
      <c r="M9" s="678"/>
      <c r="N9" s="678"/>
      <c r="O9" s="678"/>
      <c r="P9" s="678"/>
      <c r="Q9" s="678"/>
      <c r="R9" s="678"/>
    </row>
    <row r="10" spans="1:18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591" t="s">
        <v>8</v>
      </c>
      <c r="L10" s="593" t="s">
        <v>9</v>
      </c>
      <c r="M10" s="591" t="s">
        <v>10</v>
      </c>
      <c r="N10" s="602" t="s">
        <v>11</v>
      </c>
      <c r="O10" s="593" t="s">
        <v>12</v>
      </c>
      <c r="P10" s="591" t="s">
        <v>13</v>
      </c>
      <c r="Q10" s="602" t="s">
        <v>14</v>
      </c>
      <c r="R10" s="610" t="s">
        <v>15</v>
      </c>
    </row>
    <row r="11" spans="1:18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76"/>
      <c r="L11" s="594"/>
      <c r="M11" s="592"/>
      <c r="N11" s="603"/>
      <c r="O11" s="594"/>
      <c r="P11" s="592"/>
      <c r="Q11" s="603"/>
      <c r="R11" s="676"/>
    </row>
    <row r="12" spans="1:18" ht="15.75" thickBot="1">
      <c r="A12" s="611" t="s">
        <v>81</v>
      </c>
      <c r="B12" s="673">
        <v>1</v>
      </c>
      <c r="C12" s="674" t="s">
        <v>97</v>
      </c>
      <c r="D12" s="675">
        <v>20</v>
      </c>
      <c r="E12" s="102" t="s">
        <v>16</v>
      </c>
      <c r="F12" s="122">
        <v>1</v>
      </c>
      <c r="G12" s="122">
        <v>0</v>
      </c>
      <c r="H12" s="122">
        <v>0</v>
      </c>
      <c r="I12" s="122">
        <v>0</v>
      </c>
      <c r="J12" s="122">
        <v>0</v>
      </c>
      <c r="K12" s="122">
        <v>0</v>
      </c>
      <c r="L12" s="122">
        <v>0</v>
      </c>
      <c r="M12" s="122">
        <v>0</v>
      </c>
      <c r="N12" s="169">
        <v>0</v>
      </c>
      <c r="O12" s="122">
        <v>0</v>
      </c>
      <c r="P12" s="122">
        <v>0</v>
      </c>
      <c r="Q12" s="169">
        <v>0</v>
      </c>
      <c r="R12" s="103">
        <f>SUM(F12:Q12)</f>
        <v>1</v>
      </c>
    </row>
    <row r="13" spans="1:18" ht="15.75" thickBot="1">
      <c r="A13" s="612"/>
      <c r="B13" s="597"/>
      <c r="C13" s="668"/>
      <c r="D13" s="599"/>
      <c r="E13" s="104" t="s">
        <v>17</v>
      </c>
      <c r="F13" s="120">
        <v>142</v>
      </c>
      <c r="G13" s="121">
        <v>110</v>
      </c>
      <c r="H13" s="121">
        <v>88</v>
      </c>
      <c r="I13" s="250">
        <v>81</v>
      </c>
      <c r="J13" s="250">
        <v>107</v>
      </c>
      <c r="K13" s="293">
        <v>140</v>
      </c>
      <c r="L13" s="267">
        <v>123</v>
      </c>
      <c r="M13" s="268">
        <v>131</v>
      </c>
      <c r="N13" s="269">
        <v>122</v>
      </c>
      <c r="O13" s="295">
        <v>150</v>
      </c>
      <c r="P13" s="296">
        <v>126</v>
      </c>
      <c r="Q13" s="297">
        <v>121</v>
      </c>
      <c r="R13" s="174">
        <f>SUM(F13:Q13)</f>
        <v>1441</v>
      </c>
    </row>
    <row r="14" spans="1:18">
      <c r="A14" s="612"/>
      <c r="B14" s="597"/>
      <c r="C14" s="668"/>
      <c r="D14" s="599"/>
      <c r="E14" s="104" t="s">
        <v>18</v>
      </c>
      <c r="F14" s="105">
        <f t="shared" ref="F14:R14" si="0">IF(F12=0,0,F13/F12)</f>
        <v>142</v>
      </c>
      <c r="G14" s="106">
        <f t="shared" si="0"/>
        <v>0</v>
      </c>
      <c r="H14" s="106">
        <f t="shared" si="0"/>
        <v>0</v>
      </c>
      <c r="I14" s="106">
        <f t="shared" si="0"/>
        <v>0</v>
      </c>
      <c r="J14" s="106">
        <f t="shared" si="0"/>
        <v>0</v>
      </c>
      <c r="K14" s="171">
        <f t="shared" si="0"/>
        <v>0</v>
      </c>
      <c r="L14" s="105">
        <f t="shared" si="0"/>
        <v>0</v>
      </c>
      <c r="M14" s="106">
        <f t="shared" si="0"/>
        <v>0</v>
      </c>
      <c r="N14" s="107">
        <f t="shared" si="0"/>
        <v>0</v>
      </c>
      <c r="O14" s="105">
        <f t="shared" si="0"/>
        <v>0</v>
      </c>
      <c r="P14" s="106">
        <f t="shared" si="0"/>
        <v>0</v>
      </c>
      <c r="Q14" s="107">
        <f t="shared" si="0"/>
        <v>0</v>
      </c>
      <c r="R14" s="108">
        <f t="shared" si="0"/>
        <v>1441</v>
      </c>
    </row>
    <row r="15" spans="1:18">
      <c r="A15" s="612"/>
      <c r="B15" s="597"/>
      <c r="C15" s="668"/>
      <c r="D15" s="599"/>
      <c r="E15" s="104" t="s">
        <v>19</v>
      </c>
      <c r="F15" s="109">
        <f>IF(F12=0,0,$D12)</f>
        <v>20</v>
      </c>
      <c r="G15" s="110">
        <f t="shared" ref="G15:Q15" si="1">IF(G12=1,0,$D12)</f>
        <v>20</v>
      </c>
      <c r="H15" s="110">
        <f t="shared" si="1"/>
        <v>20</v>
      </c>
      <c r="I15" s="110">
        <f t="shared" si="1"/>
        <v>20</v>
      </c>
      <c r="J15" s="110">
        <f t="shared" si="1"/>
        <v>20</v>
      </c>
      <c r="K15" s="110">
        <f t="shared" si="1"/>
        <v>20</v>
      </c>
      <c r="L15" s="109">
        <f t="shared" si="1"/>
        <v>20</v>
      </c>
      <c r="M15" s="110">
        <f t="shared" si="1"/>
        <v>20</v>
      </c>
      <c r="N15" s="111">
        <f t="shared" si="1"/>
        <v>20</v>
      </c>
      <c r="O15" s="109">
        <f t="shared" si="1"/>
        <v>20</v>
      </c>
      <c r="P15" s="110">
        <f t="shared" si="1"/>
        <v>20</v>
      </c>
      <c r="Q15" s="111">
        <f t="shared" si="1"/>
        <v>20</v>
      </c>
      <c r="R15" s="112">
        <f>IF(R12=0,0,$D12)</f>
        <v>20</v>
      </c>
    </row>
    <row r="16" spans="1:18">
      <c r="A16" s="612"/>
      <c r="B16" s="597"/>
      <c r="C16" s="668"/>
      <c r="D16" s="599"/>
      <c r="E16" s="104" t="s">
        <v>20</v>
      </c>
      <c r="F16" s="109">
        <f t="shared" ref="F16:R16" si="2">IF(F14&gt;1,$D12,F14*$D12)</f>
        <v>20</v>
      </c>
      <c r="G16" s="110">
        <f t="shared" si="2"/>
        <v>0</v>
      </c>
      <c r="H16" s="110">
        <f t="shared" si="2"/>
        <v>0</v>
      </c>
      <c r="I16" s="110">
        <f t="shared" si="2"/>
        <v>0</v>
      </c>
      <c r="J16" s="110">
        <f t="shared" si="2"/>
        <v>0</v>
      </c>
      <c r="K16" s="110">
        <f t="shared" si="2"/>
        <v>0</v>
      </c>
      <c r="L16" s="109">
        <f t="shared" si="2"/>
        <v>0</v>
      </c>
      <c r="M16" s="110">
        <f t="shared" si="2"/>
        <v>0</v>
      </c>
      <c r="N16" s="111">
        <f t="shared" si="2"/>
        <v>0</v>
      </c>
      <c r="O16" s="109">
        <f t="shared" si="2"/>
        <v>0</v>
      </c>
      <c r="P16" s="110">
        <f t="shared" si="2"/>
        <v>0</v>
      </c>
      <c r="Q16" s="111">
        <f t="shared" si="2"/>
        <v>0</v>
      </c>
      <c r="R16" s="112">
        <f t="shared" si="2"/>
        <v>20</v>
      </c>
    </row>
    <row r="17" spans="1:18">
      <c r="A17" s="612"/>
      <c r="B17" s="597"/>
      <c r="C17" s="669"/>
      <c r="D17" s="600"/>
      <c r="E17" s="113" t="s">
        <v>21</v>
      </c>
      <c r="F17" s="114">
        <f t="shared" ref="F17:R17" si="3">(F13/$R12)*$D12</f>
        <v>2840</v>
      </c>
      <c r="G17" s="115">
        <f t="shared" si="3"/>
        <v>2200</v>
      </c>
      <c r="H17" s="115">
        <f t="shared" si="3"/>
        <v>1760</v>
      </c>
      <c r="I17" s="115">
        <f t="shared" si="3"/>
        <v>1620</v>
      </c>
      <c r="J17" s="115">
        <f t="shared" si="3"/>
        <v>2140</v>
      </c>
      <c r="K17" s="115">
        <f t="shared" si="3"/>
        <v>2800</v>
      </c>
      <c r="L17" s="114">
        <f t="shared" si="3"/>
        <v>2460</v>
      </c>
      <c r="M17" s="115">
        <f t="shared" si="3"/>
        <v>2620</v>
      </c>
      <c r="N17" s="116">
        <f t="shared" si="3"/>
        <v>2440</v>
      </c>
      <c r="O17" s="114">
        <f t="shared" si="3"/>
        <v>3000</v>
      </c>
      <c r="P17" s="115">
        <f t="shared" si="3"/>
        <v>2520</v>
      </c>
      <c r="Q17" s="116">
        <f t="shared" si="3"/>
        <v>2420</v>
      </c>
      <c r="R17" s="117">
        <f t="shared" si="3"/>
        <v>28820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170"/>
      <c r="L18" s="48"/>
      <c r="M18" s="4"/>
      <c r="N18" s="49"/>
      <c r="O18" s="48"/>
      <c r="P18" s="4"/>
      <c r="Q18" s="49"/>
      <c r="R18" s="55"/>
    </row>
    <row r="19" spans="1:18" ht="15.75" thickBot="1">
      <c r="A19" s="614" t="s">
        <v>81</v>
      </c>
      <c r="B19" s="616">
        <v>2</v>
      </c>
      <c r="C19" s="670" t="s">
        <v>98</v>
      </c>
      <c r="D19" s="621">
        <v>20</v>
      </c>
      <c r="E19" s="59" t="s">
        <v>16</v>
      </c>
      <c r="F19" s="123">
        <v>1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3">
        <v>0</v>
      </c>
      <c r="M19" s="124">
        <v>0</v>
      </c>
      <c r="N19" s="125">
        <v>0</v>
      </c>
      <c r="O19" s="123">
        <v>0</v>
      </c>
      <c r="P19" s="124">
        <v>0</v>
      </c>
      <c r="Q19" s="125">
        <v>0</v>
      </c>
      <c r="R19" s="63">
        <f>SUM(F19:Q19)</f>
        <v>1</v>
      </c>
    </row>
    <row r="20" spans="1:18" ht="15.75" thickBot="1">
      <c r="A20" s="615"/>
      <c r="B20" s="617"/>
      <c r="C20" s="671"/>
      <c r="D20" s="622"/>
      <c r="E20" s="64" t="s">
        <v>17</v>
      </c>
      <c r="F20" s="120">
        <v>176</v>
      </c>
      <c r="G20" s="121">
        <v>157</v>
      </c>
      <c r="H20" s="121">
        <v>151</v>
      </c>
      <c r="I20" s="257">
        <v>75</v>
      </c>
      <c r="J20" s="257">
        <v>116</v>
      </c>
      <c r="K20" s="299">
        <v>140</v>
      </c>
      <c r="L20" s="275">
        <v>144</v>
      </c>
      <c r="M20" s="276">
        <v>143</v>
      </c>
      <c r="N20" s="277">
        <v>130</v>
      </c>
      <c r="O20" s="300">
        <v>125</v>
      </c>
      <c r="P20" s="301">
        <v>99</v>
      </c>
      <c r="Q20" s="302">
        <v>104</v>
      </c>
      <c r="R20" s="303">
        <f>SUM(F20:Q20)</f>
        <v>1560</v>
      </c>
    </row>
    <row r="21" spans="1:18">
      <c r="A21" s="615"/>
      <c r="B21" s="617"/>
      <c r="C21" s="671"/>
      <c r="D21" s="622"/>
      <c r="E21" s="64" t="s">
        <v>18</v>
      </c>
      <c r="F21" s="65">
        <f t="shared" ref="F21:R21" si="4">IF(F19=0,1,F20/F19)</f>
        <v>176</v>
      </c>
      <c r="G21" s="66">
        <f t="shared" si="4"/>
        <v>1</v>
      </c>
      <c r="H21" s="66">
        <f t="shared" si="4"/>
        <v>1</v>
      </c>
      <c r="I21" s="66">
        <f t="shared" si="4"/>
        <v>1</v>
      </c>
      <c r="J21" s="66">
        <f t="shared" si="4"/>
        <v>1</v>
      </c>
      <c r="K21" s="172">
        <f t="shared" si="4"/>
        <v>1</v>
      </c>
      <c r="L21" s="65">
        <f t="shared" si="4"/>
        <v>1</v>
      </c>
      <c r="M21" s="66">
        <f t="shared" si="4"/>
        <v>1</v>
      </c>
      <c r="N21" s="67">
        <f t="shared" si="4"/>
        <v>1</v>
      </c>
      <c r="O21" s="65">
        <f t="shared" si="4"/>
        <v>1</v>
      </c>
      <c r="P21" s="66">
        <f t="shared" si="4"/>
        <v>1</v>
      </c>
      <c r="Q21" s="67">
        <f t="shared" si="4"/>
        <v>1</v>
      </c>
      <c r="R21" s="68">
        <f t="shared" si="4"/>
        <v>1560</v>
      </c>
    </row>
    <row r="22" spans="1:18">
      <c r="A22" s="615"/>
      <c r="B22" s="617"/>
      <c r="C22" s="671"/>
      <c r="D22" s="622"/>
      <c r="E22" s="64" t="s">
        <v>19</v>
      </c>
      <c r="F22" s="69">
        <f>IF(F19=0,0,$D19)</f>
        <v>20</v>
      </c>
      <c r="G22" s="70">
        <f t="shared" ref="G22:Q22" si="5">IF(G19=1,0,$D19)</f>
        <v>20</v>
      </c>
      <c r="H22" s="70">
        <f t="shared" si="5"/>
        <v>20</v>
      </c>
      <c r="I22" s="70">
        <f t="shared" si="5"/>
        <v>20</v>
      </c>
      <c r="J22" s="70">
        <f t="shared" si="5"/>
        <v>20</v>
      </c>
      <c r="K22" s="70">
        <f t="shared" si="5"/>
        <v>20</v>
      </c>
      <c r="L22" s="69">
        <f t="shared" si="5"/>
        <v>20</v>
      </c>
      <c r="M22" s="70">
        <f t="shared" si="5"/>
        <v>20</v>
      </c>
      <c r="N22" s="71">
        <f t="shared" si="5"/>
        <v>20</v>
      </c>
      <c r="O22" s="69">
        <f t="shared" si="5"/>
        <v>20</v>
      </c>
      <c r="P22" s="70">
        <f t="shared" si="5"/>
        <v>20</v>
      </c>
      <c r="Q22" s="71">
        <f t="shared" si="5"/>
        <v>20</v>
      </c>
      <c r="R22" s="72">
        <f>IF(R19=0,0,$D19)</f>
        <v>20</v>
      </c>
    </row>
    <row r="23" spans="1:18">
      <c r="A23" s="615"/>
      <c r="B23" s="617"/>
      <c r="C23" s="671"/>
      <c r="D23" s="622"/>
      <c r="E23" s="64" t="s">
        <v>20</v>
      </c>
      <c r="F23" s="69">
        <f t="shared" ref="F23:R23" si="6">IF(F21&gt;1,$D19,F21*$D19)</f>
        <v>20</v>
      </c>
      <c r="G23" s="70">
        <f t="shared" si="6"/>
        <v>20</v>
      </c>
      <c r="H23" s="70">
        <f t="shared" si="6"/>
        <v>20</v>
      </c>
      <c r="I23" s="70">
        <f t="shared" si="6"/>
        <v>20</v>
      </c>
      <c r="J23" s="70">
        <f t="shared" si="6"/>
        <v>20</v>
      </c>
      <c r="K23" s="70">
        <f t="shared" si="6"/>
        <v>20</v>
      </c>
      <c r="L23" s="69">
        <f t="shared" si="6"/>
        <v>20</v>
      </c>
      <c r="M23" s="70">
        <f t="shared" si="6"/>
        <v>20</v>
      </c>
      <c r="N23" s="71">
        <f t="shared" si="6"/>
        <v>20</v>
      </c>
      <c r="O23" s="69">
        <f t="shared" si="6"/>
        <v>20</v>
      </c>
      <c r="P23" s="70">
        <f t="shared" si="6"/>
        <v>20</v>
      </c>
      <c r="Q23" s="71">
        <f t="shared" si="6"/>
        <v>20</v>
      </c>
      <c r="R23" s="72">
        <f t="shared" si="6"/>
        <v>20</v>
      </c>
    </row>
    <row r="24" spans="1:18">
      <c r="A24" s="615"/>
      <c r="B24" s="617"/>
      <c r="C24" s="672"/>
      <c r="D24" s="623"/>
      <c r="E24" s="73" t="s">
        <v>21</v>
      </c>
      <c r="F24" s="74">
        <f t="shared" ref="F24:R24" si="7">(F20/$R19)*$D19</f>
        <v>3520</v>
      </c>
      <c r="G24" s="75">
        <f t="shared" si="7"/>
        <v>3140</v>
      </c>
      <c r="H24" s="75">
        <f t="shared" si="7"/>
        <v>3020</v>
      </c>
      <c r="I24" s="75">
        <f t="shared" si="7"/>
        <v>1500</v>
      </c>
      <c r="J24" s="75">
        <f t="shared" si="7"/>
        <v>2320</v>
      </c>
      <c r="K24" s="75">
        <f t="shared" si="7"/>
        <v>2800</v>
      </c>
      <c r="L24" s="74">
        <f t="shared" si="7"/>
        <v>2880</v>
      </c>
      <c r="M24" s="75">
        <f t="shared" si="7"/>
        <v>2860</v>
      </c>
      <c r="N24" s="76">
        <f t="shared" si="7"/>
        <v>2600</v>
      </c>
      <c r="O24" s="74">
        <f t="shared" si="7"/>
        <v>2500</v>
      </c>
      <c r="P24" s="75">
        <f t="shared" si="7"/>
        <v>1980</v>
      </c>
      <c r="Q24" s="76">
        <f t="shared" si="7"/>
        <v>2080</v>
      </c>
      <c r="R24" s="77">
        <f t="shared" si="7"/>
        <v>31200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"/>
      <c r="L25" s="48"/>
      <c r="M25" s="4"/>
      <c r="N25" s="49"/>
      <c r="O25" s="48"/>
      <c r="P25" s="4"/>
      <c r="Q25" s="49"/>
      <c r="R25" s="55"/>
    </row>
    <row r="26" spans="1:18" ht="15.75" thickBot="1">
      <c r="A26" s="611" t="s">
        <v>81</v>
      </c>
      <c r="B26" s="596">
        <v>3</v>
      </c>
      <c r="C26" s="598" t="s">
        <v>99</v>
      </c>
      <c r="D26" s="601">
        <v>20</v>
      </c>
      <c r="E26" s="78" t="s">
        <v>16</v>
      </c>
      <c r="F26" s="126">
        <v>1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6">
        <v>0</v>
      </c>
      <c r="M26" s="127">
        <v>0</v>
      </c>
      <c r="N26" s="128">
        <v>0</v>
      </c>
      <c r="O26" s="126">
        <v>0</v>
      </c>
      <c r="P26" s="127">
        <v>0</v>
      </c>
      <c r="Q26" s="128">
        <v>0</v>
      </c>
      <c r="R26" s="82">
        <f>SUM(F26:Q26)</f>
        <v>1</v>
      </c>
    </row>
    <row r="27" spans="1:18" ht="15.75" thickBot="1">
      <c r="A27" s="612"/>
      <c r="B27" s="597"/>
      <c r="C27" s="599"/>
      <c r="D27" s="599"/>
      <c r="E27" s="83" t="s">
        <v>17</v>
      </c>
      <c r="F27" s="120">
        <v>3</v>
      </c>
      <c r="G27" s="121">
        <v>2</v>
      </c>
      <c r="H27" s="121">
        <v>4</v>
      </c>
      <c r="I27" s="250">
        <v>3</v>
      </c>
      <c r="J27" s="250">
        <v>1</v>
      </c>
      <c r="K27" s="298">
        <v>2</v>
      </c>
      <c r="L27" s="267">
        <v>3</v>
      </c>
      <c r="M27" s="268">
        <v>0</v>
      </c>
      <c r="N27" s="269">
        <v>1</v>
      </c>
      <c r="O27" s="295">
        <v>4</v>
      </c>
      <c r="P27" s="296">
        <v>2</v>
      </c>
      <c r="Q27" s="297">
        <v>0</v>
      </c>
      <c r="R27" s="174">
        <f>SUM(F27:Q27)</f>
        <v>25</v>
      </c>
    </row>
    <row r="28" spans="1:18">
      <c r="A28" s="612"/>
      <c r="B28" s="597"/>
      <c r="C28" s="599"/>
      <c r="D28" s="599"/>
      <c r="E28" s="83" t="s">
        <v>18</v>
      </c>
      <c r="F28" s="84">
        <f t="shared" ref="F28:R28" si="8">IF(F26=0,1,F27/F26)</f>
        <v>3</v>
      </c>
      <c r="G28" s="85">
        <f t="shared" si="8"/>
        <v>1</v>
      </c>
      <c r="H28" s="85">
        <f t="shared" si="8"/>
        <v>1</v>
      </c>
      <c r="I28" s="85">
        <f t="shared" si="8"/>
        <v>1</v>
      </c>
      <c r="J28" s="85">
        <f t="shared" si="8"/>
        <v>1</v>
      </c>
      <c r="K28" s="173">
        <f t="shared" si="8"/>
        <v>1</v>
      </c>
      <c r="L28" s="84">
        <f t="shared" si="8"/>
        <v>1</v>
      </c>
      <c r="M28" s="85">
        <f t="shared" si="8"/>
        <v>1</v>
      </c>
      <c r="N28" s="86">
        <f t="shared" si="8"/>
        <v>1</v>
      </c>
      <c r="O28" s="84">
        <f t="shared" si="8"/>
        <v>1</v>
      </c>
      <c r="P28" s="85">
        <f t="shared" si="8"/>
        <v>1</v>
      </c>
      <c r="Q28" s="86">
        <f t="shared" si="8"/>
        <v>1</v>
      </c>
      <c r="R28" s="87">
        <f t="shared" si="8"/>
        <v>25</v>
      </c>
    </row>
    <row r="29" spans="1:18">
      <c r="A29" s="612"/>
      <c r="B29" s="597"/>
      <c r="C29" s="599"/>
      <c r="D29" s="599"/>
      <c r="E29" s="83" t="s">
        <v>19</v>
      </c>
      <c r="F29" s="88">
        <f>IF(F26=0,0,$D26)</f>
        <v>20</v>
      </c>
      <c r="G29" s="89">
        <f>IF(G26=1,0,$D26)</f>
        <v>20</v>
      </c>
      <c r="H29" s="89">
        <f>IF(H26=0,0,$D26)</f>
        <v>0</v>
      </c>
      <c r="I29" s="89">
        <f>IF(I26=0,1,$D26)</f>
        <v>1</v>
      </c>
      <c r="J29" s="89">
        <f>IF(J26=0,0,$D26)</f>
        <v>0</v>
      </c>
      <c r="K29" s="89">
        <f>IF(K26=1,0,$D26)</f>
        <v>20</v>
      </c>
      <c r="L29" s="88">
        <f>IF(L26=0,0,$D26)</f>
        <v>0</v>
      </c>
      <c r="M29" s="89">
        <f>IF(M26=1,0,$D26)</f>
        <v>20</v>
      </c>
      <c r="N29" s="90">
        <f>IF(N26=0,0,$D26)</f>
        <v>0</v>
      </c>
      <c r="O29" s="88">
        <f>IF(O26=1,0,$D26)</f>
        <v>20</v>
      </c>
      <c r="P29" s="89">
        <f>IF(P26=0,0,$D26)</f>
        <v>0</v>
      </c>
      <c r="Q29" s="90">
        <f>IF(Q26=0,0,$D26)</f>
        <v>0</v>
      </c>
      <c r="R29" s="91">
        <f>IF(R26=0,0,$D26)</f>
        <v>20</v>
      </c>
    </row>
    <row r="30" spans="1:18">
      <c r="A30" s="612"/>
      <c r="B30" s="597"/>
      <c r="C30" s="599"/>
      <c r="D30" s="599"/>
      <c r="E30" s="83" t="s">
        <v>20</v>
      </c>
      <c r="F30" s="88">
        <f t="shared" ref="F30:R30" si="9">IF(F28&gt;1,$D26,F28*$D26)</f>
        <v>20</v>
      </c>
      <c r="G30" s="89">
        <f t="shared" si="9"/>
        <v>20</v>
      </c>
      <c r="H30" s="89">
        <f t="shared" si="9"/>
        <v>20</v>
      </c>
      <c r="I30" s="89">
        <f t="shared" si="9"/>
        <v>20</v>
      </c>
      <c r="J30" s="89">
        <f t="shared" si="9"/>
        <v>20</v>
      </c>
      <c r="K30" s="89">
        <f t="shared" si="9"/>
        <v>20</v>
      </c>
      <c r="L30" s="88">
        <f t="shared" si="9"/>
        <v>20</v>
      </c>
      <c r="M30" s="89">
        <f t="shared" si="9"/>
        <v>20</v>
      </c>
      <c r="N30" s="90">
        <f t="shared" si="9"/>
        <v>20</v>
      </c>
      <c r="O30" s="88">
        <f t="shared" si="9"/>
        <v>20</v>
      </c>
      <c r="P30" s="89">
        <f t="shared" si="9"/>
        <v>20</v>
      </c>
      <c r="Q30" s="90">
        <f t="shared" si="9"/>
        <v>20</v>
      </c>
      <c r="R30" s="91">
        <f t="shared" si="9"/>
        <v>20</v>
      </c>
    </row>
    <row r="31" spans="1:18">
      <c r="A31" s="612"/>
      <c r="B31" s="597"/>
      <c r="C31" s="600"/>
      <c r="D31" s="600"/>
      <c r="E31" s="92" t="s">
        <v>21</v>
      </c>
      <c r="F31" s="93">
        <f t="shared" ref="F31:R31" si="10">(F27/$R26)*$D26</f>
        <v>60</v>
      </c>
      <c r="G31" s="94">
        <f t="shared" si="10"/>
        <v>40</v>
      </c>
      <c r="H31" s="94">
        <f t="shared" si="10"/>
        <v>80</v>
      </c>
      <c r="I31" s="94">
        <f t="shared" si="10"/>
        <v>60</v>
      </c>
      <c r="J31" s="94">
        <f t="shared" si="10"/>
        <v>20</v>
      </c>
      <c r="K31" s="94">
        <f t="shared" si="10"/>
        <v>40</v>
      </c>
      <c r="L31" s="93">
        <f t="shared" si="10"/>
        <v>60</v>
      </c>
      <c r="M31" s="94">
        <f t="shared" si="10"/>
        <v>0</v>
      </c>
      <c r="N31" s="95">
        <f t="shared" si="10"/>
        <v>20</v>
      </c>
      <c r="O31" s="93">
        <f t="shared" si="10"/>
        <v>80</v>
      </c>
      <c r="P31" s="94">
        <f t="shared" si="10"/>
        <v>40</v>
      </c>
      <c r="Q31" s="95">
        <f t="shared" si="10"/>
        <v>0</v>
      </c>
      <c r="R31" s="96">
        <f t="shared" si="10"/>
        <v>500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170"/>
      <c r="L32" s="48"/>
      <c r="M32" s="4"/>
      <c r="N32" s="49"/>
      <c r="O32" s="48"/>
      <c r="P32" s="4"/>
      <c r="Q32" s="49"/>
      <c r="R32" s="55"/>
    </row>
    <row r="33" spans="1:18" ht="15.75" thickBot="1">
      <c r="A33" s="614" t="s">
        <v>81</v>
      </c>
      <c r="B33" s="616">
        <v>4</v>
      </c>
      <c r="C33" s="670" t="s">
        <v>100</v>
      </c>
      <c r="D33" s="621">
        <v>20</v>
      </c>
      <c r="E33" s="59" t="s">
        <v>16</v>
      </c>
      <c r="F33" s="123">
        <v>1</v>
      </c>
      <c r="G33" s="123">
        <v>0</v>
      </c>
      <c r="H33" s="123">
        <v>0</v>
      </c>
      <c r="I33" s="123">
        <v>0</v>
      </c>
      <c r="J33" s="123">
        <v>0</v>
      </c>
      <c r="K33" s="188">
        <v>0</v>
      </c>
      <c r="L33" s="123">
        <v>0</v>
      </c>
      <c r="M33" s="123">
        <v>0</v>
      </c>
      <c r="N33" s="166">
        <v>0</v>
      </c>
      <c r="O33" s="123">
        <v>0</v>
      </c>
      <c r="P33" s="123">
        <v>0</v>
      </c>
      <c r="Q33" s="166">
        <v>0</v>
      </c>
      <c r="R33" s="63">
        <f>SUM(F33:Q33)</f>
        <v>1</v>
      </c>
    </row>
    <row r="34" spans="1:18" ht="15.75" thickBot="1">
      <c r="A34" s="615"/>
      <c r="B34" s="617"/>
      <c r="C34" s="671"/>
      <c r="D34" s="622"/>
      <c r="E34" s="64" t="s">
        <v>17</v>
      </c>
      <c r="F34" s="120">
        <v>20</v>
      </c>
      <c r="G34" s="121">
        <v>15</v>
      </c>
      <c r="H34" s="121">
        <v>17</v>
      </c>
      <c r="I34" s="257">
        <v>23</v>
      </c>
      <c r="J34" s="257">
        <v>13</v>
      </c>
      <c r="K34" s="299">
        <v>8</v>
      </c>
      <c r="L34" s="275">
        <v>10</v>
      </c>
      <c r="M34" s="276">
        <v>23</v>
      </c>
      <c r="N34" s="277">
        <v>12</v>
      </c>
      <c r="O34" s="300">
        <v>18</v>
      </c>
      <c r="P34" s="301">
        <v>6</v>
      </c>
      <c r="Q34" s="302">
        <v>12</v>
      </c>
      <c r="R34" s="303">
        <f>SUM(F34:Q34)</f>
        <v>177</v>
      </c>
    </row>
    <row r="35" spans="1:18">
      <c r="A35" s="615"/>
      <c r="B35" s="617"/>
      <c r="C35" s="671"/>
      <c r="D35" s="622"/>
      <c r="E35" s="64" t="s">
        <v>18</v>
      </c>
      <c r="F35" s="65">
        <f t="shared" ref="F35:R35" si="11">IF(F33=0,1,F34/F33)</f>
        <v>20</v>
      </c>
      <c r="G35" s="66">
        <f t="shared" si="11"/>
        <v>1</v>
      </c>
      <c r="H35" s="66">
        <f t="shared" si="11"/>
        <v>1</v>
      </c>
      <c r="I35" s="66">
        <f t="shared" si="11"/>
        <v>1</v>
      </c>
      <c r="J35" s="66">
        <f t="shared" si="11"/>
        <v>1</v>
      </c>
      <c r="K35" s="172">
        <f t="shared" si="11"/>
        <v>1</v>
      </c>
      <c r="L35" s="65">
        <f t="shared" si="11"/>
        <v>1</v>
      </c>
      <c r="M35" s="66">
        <f t="shared" si="11"/>
        <v>1</v>
      </c>
      <c r="N35" s="67">
        <f t="shared" si="11"/>
        <v>1</v>
      </c>
      <c r="O35" s="65">
        <f t="shared" si="11"/>
        <v>1</v>
      </c>
      <c r="P35" s="66">
        <f t="shared" si="11"/>
        <v>1</v>
      </c>
      <c r="Q35" s="67">
        <f t="shared" si="11"/>
        <v>1</v>
      </c>
      <c r="R35" s="68">
        <f t="shared" si="11"/>
        <v>177</v>
      </c>
    </row>
    <row r="36" spans="1:18">
      <c r="A36" s="615"/>
      <c r="B36" s="617"/>
      <c r="C36" s="671"/>
      <c r="D36" s="622"/>
      <c r="E36" s="64" t="s">
        <v>19</v>
      </c>
      <c r="F36" s="69">
        <f>IF(F33=0,0,$D33)</f>
        <v>20</v>
      </c>
      <c r="G36" s="70">
        <f t="shared" ref="G36:Q36" si="12">IF(G33=1,0,$D33)</f>
        <v>20</v>
      </c>
      <c r="H36" s="70">
        <f t="shared" si="12"/>
        <v>20</v>
      </c>
      <c r="I36" s="70">
        <f t="shared" si="12"/>
        <v>20</v>
      </c>
      <c r="J36" s="70">
        <f t="shared" si="12"/>
        <v>20</v>
      </c>
      <c r="K36" s="70">
        <f t="shared" si="12"/>
        <v>20</v>
      </c>
      <c r="L36" s="69">
        <f t="shared" si="12"/>
        <v>20</v>
      </c>
      <c r="M36" s="70">
        <f t="shared" si="12"/>
        <v>20</v>
      </c>
      <c r="N36" s="71">
        <f t="shared" si="12"/>
        <v>20</v>
      </c>
      <c r="O36" s="69">
        <f t="shared" si="12"/>
        <v>20</v>
      </c>
      <c r="P36" s="70">
        <f t="shared" si="12"/>
        <v>20</v>
      </c>
      <c r="Q36" s="71">
        <f t="shared" si="12"/>
        <v>20</v>
      </c>
      <c r="R36" s="72">
        <f>IF(R33=0,0,$D33)</f>
        <v>20</v>
      </c>
    </row>
    <row r="37" spans="1:18">
      <c r="A37" s="615"/>
      <c r="B37" s="617"/>
      <c r="C37" s="671"/>
      <c r="D37" s="622"/>
      <c r="E37" s="64" t="s">
        <v>20</v>
      </c>
      <c r="F37" s="69">
        <f t="shared" ref="F37:R37" si="13">IF(F35&gt;1,$D33,F35*$D33)</f>
        <v>20</v>
      </c>
      <c r="G37" s="70">
        <f t="shared" si="13"/>
        <v>20</v>
      </c>
      <c r="H37" s="70">
        <f t="shared" si="13"/>
        <v>20</v>
      </c>
      <c r="I37" s="70">
        <f t="shared" si="13"/>
        <v>20</v>
      </c>
      <c r="J37" s="70">
        <f t="shared" si="13"/>
        <v>20</v>
      </c>
      <c r="K37" s="70">
        <f t="shared" si="13"/>
        <v>20</v>
      </c>
      <c r="L37" s="69">
        <f t="shared" si="13"/>
        <v>20</v>
      </c>
      <c r="M37" s="70">
        <f t="shared" si="13"/>
        <v>20</v>
      </c>
      <c r="N37" s="71">
        <f t="shared" si="13"/>
        <v>20</v>
      </c>
      <c r="O37" s="69">
        <f t="shared" si="13"/>
        <v>20</v>
      </c>
      <c r="P37" s="70">
        <f t="shared" si="13"/>
        <v>20</v>
      </c>
      <c r="Q37" s="71">
        <f t="shared" si="13"/>
        <v>20</v>
      </c>
      <c r="R37" s="72">
        <f t="shared" si="13"/>
        <v>20</v>
      </c>
    </row>
    <row r="38" spans="1:18">
      <c r="A38" s="615"/>
      <c r="B38" s="617"/>
      <c r="C38" s="672"/>
      <c r="D38" s="623"/>
      <c r="E38" s="73" t="s">
        <v>21</v>
      </c>
      <c r="F38" s="74">
        <f t="shared" ref="F38:R38" si="14">(F34/$R33)*$D33</f>
        <v>400</v>
      </c>
      <c r="G38" s="75">
        <f t="shared" si="14"/>
        <v>300</v>
      </c>
      <c r="H38" s="75">
        <f t="shared" si="14"/>
        <v>340</v>
      </c>
      <c r="I38" s="75">
        <f t="shared" si="14"/>
        <v>460</v>
      </c>
      <c r="J38" s="75">
        <f t="shared" si="14"/>
        <v>260</v>
      </c>
      <c r="K38" s="75">
        <f t="shared" si="14"/>
        <v>160</v>
      </c>
      <c r="L38" s="74">
        <f t="shared" si="14"/>
        <v>200</v>
      </c>
      <c r="M38" s="75">
        <f t="shared" si="14"/>
        <v>460</v>
      </c>
      <c r="N38" s="76">
        <f t="shared" si="14"/>
        <v>240</v>
      </c>
      <c r="O38" s="74">
        <f t="shared" si="14"/>
        <v>360</v>
      </c>
      <c r="P38" s="75">
        <f t="shared" si="14"/>
        <v>120</v>
      </c>
      <c r="Q38" s="76">
        <f t="shared" si="14"/>
        <v>240</v>
      </c>
      <c r="R38" s="77">
        <f t="shared" si="14"/>
        <v>3540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"/>
      <c r="L39" s="48"/>
      <c r="M39" s="4"/>
      <c r="N39" s="49"/>
      <c r="O39" s="48"/>
      <c r="P39" s="4"/>
      <c r="Q39" s="49"/>
      <c r="R39" s="55"/>
    </row>
    <row r="40" spans="1:18" ht="15.75" thickBot="1">
      <c r="A40" s="611" t="s">
        <v>81</v>
      </c>
      <c r="B40" s="596">
        <v>5</v>
      </c>
      <c r="C40" s="667" t="s">
        <v>101</v>
      </c>
      <c r="D40" s="601">
        <v>20</v>
      </c>
      <c r="E40" s="78" t="s">
        <v>16</v>
      </c>
      <c r="F40" s="126">
        <v>1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6">
        <v>0</v>
      </c>
      <c r="M40" s="127">
        <v>0</v>
      </c>
      <c r="N40" s="128">
        <v>0</v>
      </c>
      <c r="O40" s="126">
        <v>0</v>
      </c>
      <c r="P40" s="127">
        <v>0</v>
      </c>
      <c r="Q40" s="128">
        <v>0</v>
      </c>
      <c r="R40" s="82">
        <f>SUM(F40:Q40)</f>
        <v>1</v>
      </c>
    </row>
    <row r="41" spans="1:18" ht="15.75" thickBot="1">
      <c r="A41" s="612"/>
      <c r="B41" s="597"/>
      <c r="C41" s="668"/>
      <c r="D41" s="599"/>
      <c r="E41" s="83" t="s">
        <v>17</v>
      </c>
      <c r="F41" s="120">
        <v>13</v>
      </c>
      <c r="G41" s="121">
        <v>16</v>
      </c>
      <c r="H41" s="121">
        <v>8</v>
      </c>
      <c r="I41" s="250">
        <v>14</v>
      </c>
      <c r="J41" s="293">
        <v>9</v>
      </c>
      <c r="K41" s="294">
        <v>13</v>
      </c>
      <c r="L41" s="267">
        <v>9</v>
      </c>
      <c r="M41" s="268">
        <v>17</v>
      </c>
      <c r="N41" s="269">
        <v>20</v>
      </c>
      <c r="O41" s="295">
        <v>11</v>
      </c>
      <c r="P41" s="296">
        <v>23</v>
      </c>
      <c r="Q41" s="297">
        <v>15</v>
      </c>
      <c r="R41" s="174">
        <f>SUM(F41:Q41)</f>
        <v>168</v>
      </c>
    </row>
    <row r="42" spans="1:18">
      <c r="A42" s="612"/>
      <c r="B42" s="597"/>
      <c r="C42" s="668"/>
      <c r="D42" s="599"/>
      <c r="E42" s="83" t="s">
        <v>18</v>
      </c>
      <c r="F42" s="84">
        <f t="shared" ref="F42:R42" si="15">IF(F40=0,1,F41/F40)</f>
        <v>13</v>
      </c>
      <c r="G42" s="85">
        <f t="shared" si="15"/>
        <v>1</v>
      </c>
      <c r="H42" s="85">
        <f t="shared" si="15"/>
        <v>1</v>
      </c>
      <c r="I42" s="85">
        <f t="shared" si="15"/>
        <v>1</v>
      </c>
      <c r="J42" s="85">
        <f t="shared" si="15"/>
        <v>1</v>
      </c>
      <c r="K42" s="173">
        <f t="shared" si="15"/>
        <v>1</v>
      </c>
      <c r="L42" s="84">
        <f t="shared" si="15"/>
        <v>1</v>
      </c>
      <c r="M42" s="85">
        <f t="shared" si="15"/>
        <v>1</v>
      </c>
      <c r="N42" s="86">
        <f t="shared" si="15"/>
        <v>1</v>
      </c>
      <c r="O42" s="84">
        <f t="shared" si="15"/>
        <v>1</v>
      </c>
      <c r="P42" s="85">
        <f t="shared" si="15"/>
        <v>1</v>
      </c>
      <c r="Q42" s="86">
        <f t="shared" si="15"/>
        <v>1</v>
      </c>
      <c r="R42" s="87">
        <f t="shared" si="15"/>
        <v>168</v>
      </c>
    </row>
    <row r="43" spans="1:18">
      <c r="A43" s="612"/>
      <c r="B43" s="597"/>
      <c r="C43" s="668"/>
      <c r="D43" s="599"/>
      <c r="E43" s="83" t="s">
        <v>19</v>
      </c>
      <c r="F43" s="88">
        <f>IF(F40=0,0,$D40)</f>
        <v>20</v>
      </c>
      <c r="G43" s="89">
        <f t="shared" ref="G43:Q43" si="16">IF(G40=1,0,$D40)</f>
        <v>20</v>
      </c>
      <c r="H43" s="89">
        <f t="shared" si="16"/>
        <v>20</v>
      </c>
      <c r="I43" s="89">
        <f t="shared" si="16"/>
        <v>20</v>
      </c>
      <c r="J43" s="89">
        <f t="shared" si="16"/>
        <v>20</v>
      </c>
      <c r="K43" s="89">
        <f t="shared" si="16"/>
        <v>20</v>
      </c>
      <c r="L43" s="88">
        <f t="shared" si="16"/>
        <v>20</v>
      </c>
      <c r="M43" s="89">
        <f t="shared" si="16"/>
        <v>20</v>
      </c>
      <c r="N43" s="90">
        <f t="shared" si="16"/>
        <v>20</v>
      </c>
      <c r="O43" s="88">
        <f t="shared" si="16"/>
        <v>20</v>
      </c>
      <c r="P43" s="89">
        <f t="shared" si="16"/>
        <v>20</v>
      </c>
      <c r="Q43" s="90">
        <f t="shared" si="16"/>
        <v>20</v>
      </c>
      <c r="R43" s="91">
        <f>IF(R40=0,0,$D40)</f>
        <v>20</v>
      </c>
    </row>
    <row r="44" spans="1:18">
      <c r="A44" s="612"/>
      <c r="B44" s="597"/>
      <c r="C44" s="668"/>
      <c r="D44" s="599"/>
      <c r="E44" s="83" t="s">
        <v>20</v>
      </c>
      <c r="F44" s="88">
        <f t="shared" ref="F44:R44" si="17">IF(F42&gt;1,$D40,F42*$D40)</f>
        <v>20</v>
      </c>
      <c r="G44" s="89">
        <f t="shared" si="17"/>
        <v>20</v>
      </c>
      <c r="H44" s="89">
        <f t="shared" si="17"/>
        <v>20</v>
      </c>
      <c r="I44" s="89">
        <f t="shared" si="17"/>
        <v>20</v>
      </c>
      <c r="J44" s="89">
        <f t="shared" si="17"/>
        <v>20</v>
      </c>
      <c r="K44" s="89">
        <f t="shared" si="17"/>
        <v>20</v>
      </c>
      <c r="L44" s="88">
        <f t="shared" si="17"/>
        <v>20</v>
      </c>
      <c r="M44" s="89">
        <f t="shared" si="17"/>
        <v>20</v>
      </c>
      <c r="N44" s="90">
        <f t="shared" si="17"/>
        <v>20</v>
      </c>
      <c r="O44" s="88">
        <f t="shared" si="17"/>
        <v>20</v>
      </c>
      <c r="P44" s="89">
        <f t="shared" si="17"/>
        <v>20</v>
      </c>
      <c r="Q44" s="90">
        <f t="shared" si="17"/>
        <v>20</v>
      </c>
      <c r="R44" s="91">
        <f t="shared" si="17"/>
        <v>20</v>
      </c>
    </row>
    <row r="45" spans="1:18">
      <c r="A45" s="612"/>
      <c r="B45" s="597"/>
      <c r="C45" s="669"/>
      <c r="D45" s="600"/>
      <c r="E45" s="92" t="s">
        <v>21</v>
      </c>
      <c r="F45" s="93">
        <f t="shared" ref="F45:R45" si="18">(F41/$R40)*$D40</f>
        <v>260</v>
      </c>
      <c r="G45" s="94">
        <f t="shared" si="18"/>
        <v>320</v>
      </c>
      <c r="H45" s="94">
        <f t="shared" si="18"/>
        <v>160</v>
      </c>
      <c r="I45" s="94">
        <f t="shared" si="18"/>
        <v>280</v>
      </c>
      <c r="J45" s="94">
        <f t="shared" si="18"/>
        <v>180</v>
      </c>
      <c r="K45" s="94">
        <f t="shared" si="18"/>
        <v>260</v>
      </c>
      <c r="L45" s="93">
        <f t="shared" si="18"/>
        <v>180</v>
      </c>
      <c r="M45" s="94">
        <f t="shared" si="18"/>
        <v>340</v>
      </c>
      <c r="N45" s="95">
        <f t="shared" si="18"/>
        <v>400</v>
      </c>
      <c r="O45" s="93">
        <f t="shared" si="18"/>
        <v>220</v>
      </c>
      <c r="P45" s="94">
        <f t="shared" si="18"/>
        <v>460</v>
      </c>
      <c r="Q45" s="95">
        <f t="shared" si="18"/>
        <v>300</v>
      </c>
      <c r="R45" s="96">
        <f t="shared" si="18"/>
        <v>3360</v>
      </c>
    </row>
    <row r="46" spans="1:18">
      <c r="A46" s="2"/>
      <c r="B46" s="51"/>
      <c r="C46" s="52"/>
      <c r="D46" s="51"/>
      <c r="E46" s="3"/>
      <c r="F46" s="48"/>
      <c r="G46" s="4"/>
      <c r="H46" s="4"/>
      <c r="I46" s="4"/>
      <c r="J46" s="4"/>
      <c r="K46" s="4"/>
      <c r="L46" s="48"/>
      <c r="M46" s="4"/>
      <c r="N46" s="49"/>
      <c r="O46" s="48"/>
      <c r="P46" s="4"/>
      <c r="Q46" s="213"/>
      <c r="R46" s="214"/>
    </row>
    <row r="47" spans="1:18">
      <c r="A47" s="10"/>
      <c r="B47" s="10"/>
      <c r="C47" s="10"/>
      <c r="D47" s="10"/>
      <c r="E47" s="10"/>
      <c r="F47" s="40"/>
      <c r="G47" s="10"/>
      <c r="H47" s="10"/>
      <c r="I47" s="10"/>
      <c r="J47" s="10"/>
      <c r="K47" s="41"/>
      <c r="L47" s="40"/>
      <c r="M47" s="10"/>
      <c r="N47" s="41"/>
      <c r="O47" s="40"/>
      <c r="P47" s="10"/>
      <c r="Q47" s="41"/>
      <c r="R47" s="5"/>
    </row>
    <row r="48" spans="1:18">
      <c r="A48" s="2" t="s">
        <v>27</v>
      </c>
      <c r="B48" s="4"/>
      <c r="C48" s="604" t="s">
        <v>28</v>
      </c>
      <c r="D48" s="42">
        <f>D12+D19+D26+D33+D40</f>
        <v>100</v>
      </c>
      <c r="E48" s="3" t="s">
        <v>29</v>
      </c>
      <c r="F48" s="43">
        <f t="shared" ref="F48:R48" si="19">F31+F24+F17+F38+F45</f>
        <v>7080</v>
      </c>
      <c r="G48" s="5">
        <f t="shared" si="19"/>
        <v>6000</v>
      </c>
      <c r="H48" s="5">
        <f t="shared" si="19"/>
        <v>5360</v>
      </c>
      <c r="I48" s="5">
        <f t="shared" si="19"/>
        <v>3920</v>
      </c>
      <c r="J48" s="5">
        <f t="shared" si="19"/>
        <v>4920</v>
      </c>
      <c r="K48" s="5">
        <f t="shared" si="19"/>
        <v>6060</v>
      </c>
      <c r="L48" s="43">
        <f t="shared" si="19"/>
        <v>5780</v>
      </c>
      <c r="M48" s="5">
        <f t="shared" si="19"/>
        <v>6280</v>
      </c>
      <c r="N48" s="44">
        <f t="shared" si="19"/>
        <v>5700</v>
      </c>
      <c r="O48" s="43">
        <f t="shared" si="19"/>
        <v>6160</v>
      </c>
      <c r="P48" s="5">
        <f t="shared" si="19"/>
        <v>5120</v>
      </c>
      <c r="Q48" s="44">
        <f t="shared" si="19"/>
        <v>5040</v>
      </c>
      <c r="R48" s="43">
        <f t="shared" si="19"/>
        <v>67420</v>
      </c>
    </row>
    <row r="49" spans="1:18">
      <c r="A49" s="605" t="s">
        <v>30</v>
      </c>
      <c r="B49" s="592"/>
      <c r="C49" s="592"/>
      <c r="D49" s="4"/>
      <c r="E49" s="3" t="s">
        <v>31</v>
      </c>
      <c r="F49" s="46">
        <f t="shared" ref="F49:R49" si="20">F48/$D48</f>
        <v>70.8</v>
      </c>
      <c r="G49" s="45">
        <f t="shared" si="20"/>
        <v>60</v>
      </c>
      <c r="H49" s="45">
        <f t="shared" si="20"/>
        <v>53.6</v>
      </c>
      <c r="I49" s="45">
        <f t="shared" si="20"/>
        <v>39.200000000000003</v>
      </c>
      <c r="J49" s="45">
        <f t="shared" si="20"/>
        <v>49.2</v>
      </c>
      <c r="K49" s="45">
        <f t="shared" si="20"/>
        <v>60.6</v>
      </c>
      <c r="L49" s="46">
        <f t="shared" si="20"/>
        <v>57.8</v>
      </c>
      <c r="M49" s="45">
        <f t="shared" si="20"/>
        <v>62.8</v>
      </c>
      <c r="N49" s="47">
        <f t="shared" si="20"/>
        <v>57</v>
      </c>
      <c r="O49" s="46">
        <f t="shared" si="20"/>
        <v>61.6</v>
      </c>
      <c r="P49" s="45">
        <f t="shared" si="20"/>
        <v>51.2</v>
      </c>
      <c r="Q49" s="47">
        <f t="shared" si="20"/>
        <v>50.4</v>
      </c>
      <c r="R49" s="45">
        <f t="shared" si="20"/>
        <v>674.2</v>
      </c>
    </row>
    <row r="50" spans="1:18">
      <c r="A50" s="2"/>
      <c r="B50" s="4"/>
      <c r="C50" s="11"/>
      <c r="D50" s="4"/>
      <c r="E50" s="3"/>
      <c r="F50" s="48"/>
      <c r="G50" s="4"/>
      <c r="H50" s="4"/>
      <c r="I50" s="4"/>
      <c r="J50" s="4"/>
      <c r="K50" s="4"/>
      <c r="L50" s="48"/>
      <c r="M50" s="4"/>
      <c r="N50" s="49"/>
      <c r="O50" s="48"/>
      <c r="P50" s="4"/>
      <c r="Q50" s="49"/>
      <c r="R50" s="5"/>
    </row>
    <row r="51" spans="1:18">
      <c r="A51" s="2"/>
      <c r="B51" s="4"/>
      <c r="C51" s="12"/>
      <c r="D51" s="134">
        <f>D12+D19+D26+D33+D40</f>
        <v>100</v>
      </c>
      <c r="E51" s="135" t="s">
        <v>32</v>
      </c>
      <c r="F51" s="216">
        <f t="shared" ref="F51:R52" si="21">F15+F22+F29+F36+F43</f>
        <v>100</v>
      </c>
      <c r="G51" s="217">
        <f t="shared" si="21"/>
        <v>100</v>
      </c>
      <c r="H51" s="217">
        <f t="shared" si="21"/>
        <v>80</v>
      </c>
      <c r="I51" s="217">
        <f t="shared" si="21"/>
        <v>81</v>
      </c>
      <c r="J51" s="217">
        <f t="shared" si="21"/>
        <v>80</v>
      </c>
      <c r="K51" s="217">
        <f t="shared" si="21"/>
        <v>100</v>
      </c>
      <c r="L51" s="216">
        <f t="shared" si="21"/>
        <v>80</v>
      </c>
      <c r="M51" s="217">
        <f t="shared" si="21"/>
        <v>100</v>
      </c>
      <c r="N51" s="218">
        <f t="shared" si="21"/>
        <v>80</v>
      </c>
      <c r="O51" s="216">
        <f t="shared" si="21"/>
        <v>100</v>
      </c>
      <c r="P51" s="217">
        <f t="shared" si="21"/>
        <v>80</v>
      </c>
      <c r="Q51" s="218">
        <f t="shared" si="21"/>
        <v>80</v>
      </c>
      <c r="R51" s="222">
        <f t="shared" si="21"/>
        <v>100</v>
      </c>
    </row>
    <row r="52" spans="1:18">
      <c r="A52" s="2"/>
      <c r="B52" s="4"/>
      <c r="C52" s="12"/>
      <c r="D52" s="134" t="s">
        <v>33</v>
      </c>
      <c r="E52" s="135" t="s">
        <v>34</v>
      </c>
      <c r="F52" s="136">
        <f t="shared" si="21"/>
        <v>100</v>
      </c>
      <c r="G52" s="137">
        <f t="shared" si="21"/>
        <v>80</v>
      </c>
      <c r="H52" s="137">
        <f t="shared" si="21"/>
        <v>80</v>
      </c>
      <c r="I52" s="137">
        <f t="shared" si="21"/>
        <v>80</v>
      </c>
      <c r="J52" s="137">
        <f t="shared" si="21"/>
        <v>80</v>
      </c>
      <c r="K52" s="137">
        <f t="shared" si="21"/>
        <v>80</v>
      </c>
      <c r="L52" s="136">
        <f t="shared" si="21"/>
        <v>80</v>
      </c>
      <c r="M52" s="137">
        <f t="shared" si="21"/>
        <v>80</v>
      </c>
      <c r="N52" s="138">
        <f t="shared" si="21"/>
        <v>80</v>
      </c>
      <c r="O52" s="136">
        <f t="shared" si="21"/>
        <v>80</v>
      </c>
      <c r="P52" s="137">
        <f t="shared" si="21"/>
        <v>80</v>
      </c>
      <c r="Q52" s="138">
        <f t="shared" si="21"/>
        <v>80</v>
      </c>
      <c r="R52" s="223">
        <f t="shared" si="21"/>
        <v>100</v>
      </c>
    </row>
    <row r="53" spans="1:18" ht="15.75" thickBot="1">
      <c r="A53" s="2"/>
      <c r="B53" s="4"/>
      <c r="C53" s="12"/>
      <c r="D53" s="134" t="s">
        <v>35</v>
      </c>
      <c r="E53" s="135" t="s">
        <v>36</v>
      </c>
      <c r="F53" s="219">
        <f t="shared" ref="F53:R53" si="22">F52/F51</f>
        <v>1</v>
      </c>
      <c r="G53" s="220">
        <f t="shared" si="22"/>
        <v>0.8</v>
      </c>
      <c r="H53" s="220">
        <f t="shared" si="22"/>
        <v>1</v>
      </c>
      <c r="I53" s="220">
        <f t="shared" si="22"/>
        <v>0.98765432098765427</v>
      </c>
      <c r="J53" s="220">
        <f t="shared" si="22"/>
        <v>1</v>
      </c>
      <c r="K53" s="220">
        <f t="shared" si="22"/>
        <v>0.8</v>
      </c>
      <c r="L53" s="219">
        <f t="shared" si="22"/>
        <v>1</v>
      </c>
      <c r="M53" s="220">
        <f t="shared" si="22"/>
        <v>0.8</v>
      </c>
      <c r="N53" s="221">
        <f t="shared" si="22"/>
        <v>1</v>
      </c>
      <c r="O53" s="219">
        <f t="shared" si="22"/>
        <v>0.8</v>
      </c>
      <c r="P53" s="220">
        <f t="shared" si="22"/>
        <v>1</v>
      </c>
      <c r="Q53" s="221">
        <f t="shared" si="22"/>
        <v>1</v>
      </c>
      <c r="R53" s="224">
        <f t="shared" si="22"/>
        <v>1</v>
      </c>
    </row>
    <row r="54" spans="1:18" ht="15.75" thickBot="1">
      <c r="A54" s="37"/>
      <c r="B54" s="13"/>
      <c r="D54" s="13"/>
      <c r="E54" s="50" t="s">
        <v>37</v>
      </c>
      <c r="F54" s="474">
        <f t="shared" ref="F54:R54" si="23">(F16+F23+F30+F37+F44)/100</f>
        <v>1</v>
      </c>
      <c r="G54" s="474">
        <f t="shared" si="23"/>
        <v>0.8</v>
      </c>
      <c r="H54" s="474">
        <f t="shared" si="23"/>
        <v>0.8</v>
      </c>
      <c r="I54" s="474">
        <f t="shared" si="23"/>
        <v>0.8</v>
      </c>
      <c r="J54" s="474">
        <f t="shared" si="23"/>
        <v>0.8</v>
      </c>
      <c r="K54" s="475">
        <f t="shared" si="23"/>
        <v>0.8</v>
      </c>
      <c r="L54" s="474">
        <f t="shared" si="23"/>
        <v>0.8</v>
      </c>
      <c r="M54" s="474">
        <f t="shared" si="23"/>
        <v>0.8</v>
      </c>
      <c r="N54" s="476">
        <f t="shared" si="23"/>
        <v>0.8</v>
      </c>
      <c r="O54" s="474">
        <f t="shared" si="23"/>
        <v>0.8</v>
      </c>
      <c r="P54" s="474">
        <f t="shared" si="23"/>
        <v>0.8</v>
      </c>
      <c r="Q54" s="476">
        <f t="shared" si="23"/>
        <v>0.8</v>
      </c>
      <c r="R54" s="215">
        <f t="shared" si="23"/>
        <v>1</v>
      </c>
    </row>
    <row r="55" spans="1:18" ht="15.75" thickBot="1">
      <c r="A55" s="37"/>
      <c r="B55" s="13"/>
      <c r="D55" s="13"/>
      <c r="E55" s="144"/>
      <c r="F55" s="589">
        <f>SUM(F54+G54+H54)/3</f>
        <v>0.8666666666666667</v>
      </c>
      <c r="G55" s="587"/>
      <c r="H55" s="590"/>
      <c r="I55" s="589">
        <f>SUM(I54+J54+K54)/3</f>
        <v>0.80000000000000016</v>
      </c>
      <c r="J55" s="587"/>
      <c r="K55" s="590"/>
      <c r="L55" s="589">
        <f>SUM(L54+M54+N54)/3</f>
        <v>0.80000000000000016</v>
      </c>
      <c r="M55" s="587"/>
      <c r="N55" s="590"/>
      <c r="O55" s="587">
        <f>SUM(O54+P54+Q54)/3</f>
        <v>0.80000000000000016</v>
      </c>
      <c r="P55" s="587"/>
      <c r="Q55" s="588"/>
      <c r="R55" s="143" t="s">
        <v>22</v>
      </c>
    </row>
    <row r="56" spans="1:18">
      <c r="A56" s="37"/>
      <c r="B56" s="13"/>
      <c r="D56" s="13"/>
      <c r="E56" s="16"/>
      <c r="F56" s="666" t="s">
        <v>23</v>
      </c>
      <c r="G56" s="666"/>
      <c r="H56" s="666"/>
      <c r="I56" s="666" t="s">
        <v>24</v>
      </c>
      <c r="J56" s="666"/>
      <c r="K56" s="666"/>
      <c r="L56" s="666" t="s">
        <v>25</v>
      </c>
      <c r="M56" s="666"/>
      <c r="N56" s="666"/>
      <c r="O56" s="666" t="s">
        <v>26</v>
      </c>
      <c r="P56" s="666"/>
      <c r="Q56" s="666"/>
      <c r="R56" s="183"/>
    </row>
    <row r="81" spans="19:19">
      <c r="S81" s="16"/>
    </row>
    <row r="82" spans="19:19">
      <c r="S82" s="16"/>
    </row>
    <row r="83" spans="19:19">
      <c r="S83" s="16"/>
    </row>
  </sheetData>
  <mergeCells count="48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26:A31"/>
    <mergeCell ref="B26:B31"/>
    <mergeCell ref="C26:C31"/>
    <mergeCell ref="D26:D31"/>
    <mergeCell ref="A33:A38"/>
    <mergeCell ref="B33:B38"/>
    <mergeCell ref="C33:C38"/>
    <mergeCell ref="D33:D38"/>
    <mergeCell ref="A40:A45"/>
    <mergeCell ref="B40:B45"/>
    <mergeCell ref="C40:C45"/>
    <mergeCell ref="D40:D45"/>
    <mergeCell ref="A49:B49"/>
    <mergeCell ref="C48:C49"/>
    <mergeCell ref="F55:H55"/>
    <mergeCell ref="I55:K55"/>
    <mergeCell ref="L55:N55"/>
    <mergeCell ref="O55:Q55"/>
    <mergeCell ref="F56:H56"/>
    <mergeCell ref="I56:K56"/>
    <mergeCell ref="L56:N56"/>
    <mergeCell ref="O56:Q56"/>
  </mergeCells>
  <pageMargins left="0.70866141732283472" right="0.70866141732283472" top="0.74803149606299213" bottom="0.74803149606299213" header="0.31496062992125984" footer="0.31496062992125984"/>
  <pageSetup scale="59" orientation="landscape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0F625-F94A-44C4-9E49-1CA17CD3D4F5}">
  <sheetPr>
    <tabColor rgb="FF92D050"/>
  </sheetPr>
  <dimension ref="A7:T35"/>
  <sheetViews>
    <sheetView zoomScale="82" zoomScaleNormal="82" workbookViewId="0">
      <selection activeCell="W20" sqref="W20"/>
    </sheetView>
  </sheetViews>
  <sheetFormatPr baseColWidth="10" defaultColWidth="11.42578125" defaultRowHeight="15"/>
  <cols>
    <col min="1" max="1" width="5.85546875" customWidth="1"/>
    <col min="2" max="2" width="5.42578125" customWidth="1"/>
    <col min="3" max="3" width="22.5703125" customWidth="1"/>
    <col min="5" max="5" width="10.42578125" customWidth="1"/>
  </cols>
  <sheetData>
    <row r="7" spans="1:18">
      <c r="A7" s="687" t="s">
        <v>86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688"/>
      <c r="P7" s="688"/>
      <c r="Q7" s="688"/>
      <c r="R7" s="688"/>
    </row>
    <row r="8" spans="1:18">
      <c r="A8" s="688"/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8"/>
    </row>
    <row r="9" spans="1:18">
      <c r="A9" s="688"/>
      <c r="B9" s="688"/>
      <c r="C9" s="688"/>
      <c r="D9" s="688"/>
      <c r="E9" s="688"/>
      <c r="F9" s="688"/>
      <c r="G9" s="688"/>
      <c r="H9" s="688"/>
      <c r="I9" s="688"/>
      <c r="J9" s="688"/>
      <c r="K9" s="688"/>
      <c r="L9" s="688"/>
      <c r="M9" s="688"/>
      <c r="N9" s="688"/>
      <c r="O9" s="688"/>
      <c r="P9" s="688"/>
      <c r="Q9" s="688"/>
      <c r="R9" s="688"/>
    </row>
    <row r="10" spans="1:18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602" t="s">
        <v>8</v>
      </c>
      <c r="L10" s="591" t="s">
        <v>9</v>
      </c>
      <c r="M10" s="591" t="s">
        <v>10</v>
      </c>
      <c r="N10" s="591" t="s">
        <v>11</v>
      </c>
      <c r="O10" s="593" t="s">
        <v>12</v>
      </c>
      <c r="P10" s="591" t="s">
        <v>13</v>
      </c>
      <c r="Q10" s="602" t="s">
        <v>14</v>
      </c>
      <c r="R10" s="610" t="s">
        <v>15</v>
      </c>
    </row>
    <row r="11" spans="1:18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03"/>
      <c r="L11" s="592"/>
      <c r="M11" s="592"/>
      <c r="N11" s="592"/>
      <c r="O11" s="594"/>
      <c r="P11" s="592"/>
      <c r="Q11" s="603"/>
      <c r="R11" s="592"/>
    </row>
    <row r="12" spans="1:18" ht="15.75" customHeight="1" thickBot="1">
      <c r="A12" s="611" t="s">
        <v>81</v>
      </c>
      <c r="B12" s="596">
        <v>1</v>
      </c>
      <c r="C12" s="598" t="s">
        <v>59</v>
      </c>
      <c r="D12" s="601">
        <v>50</v>
      </c>
      <c r="E12" s="78" t="s">
        <v>16</v>
      </c>
      <c r="F12" s="126">
        <v>1</v>
      </c>
      <c r="G12" s="127">
        <v>0</v>
      </c>
      <c r="H12" s="127">
        <v>0</v>
      </c>
      <c r="I12" s="127">
        <v>1</v>
      </c>
      <c r="J12" s="127">
        <v>0</v>
      </c>
      <c r="K12" s="128">
        <v>0</v>
      </c>
      <c r="L12" s="127">
        <v>1</v>
      </c>
      <c r="M12" s="127">
        <v>0</v>
      </c>
      <c r="N12" s="127">
        <v>0</v>
      </c>
      <c r="O12" s="126">
        <v>1</v>
      </c>
      <c r="P12" s="127">
        <v>0</v>
      </c>
      <c r="Q12" s="128">
        <v>0</v>
      </c>
      <c r="R12" s="82">
        <f>SUM(F12:Q12)</f>
        <v>4</v>
      </c>
    </row>
    <row r="13" spans="1:18" ht="15.75" thickBot="1">
      <c r="A13" s="612"/>
      <c r="B13" s="597"/>
      <c r="C13" s="599"/>
      <c r="D13" s="599"/>
      <c r="E13" s="83" t="s">
        <v>17</v>
      </c>
      <c r="F13" s="120">
        <v>0</v>
      </c>
      <c r="G13" s="121">
        <v>0</v>
      </c>
      <c r="H13" s="121">
        <v>0</v>
      </c>
      <c r="I13" s="250">
        <v>0</v>
      </c>
      <c r="J13" s="250">
        <v>0</v>
      </c>
      <c r="K13" s="251">
        <v>0</v>
      </c>
      <c r="L13" s="252">
        <v>1</v>
      </c>
      <c r="M13" s="253">
        <v>1</v>
      </c>
      <c r="N13" s="254">
        <v>0</v>
      </c>
      <c r="O13" s="255">
        <v>1</v>
      </c>
      <c r="P13" s="253">
        <v>0</v>
      </c>
      <c r="Q13" s="256">
        <v>0</v>
      </c>
      <c r="R13" s="100">
        <f>SUM(F13:Q13)</f>
        <v>3</v>
      </c>
    </row>
    <row r="14" spans="1:18">
      <c r="A14" s="612"/>
      <c r="B14" s="597"/>
      <c r="C14" s="599"/>
      <c r="D14" s="599"/>
      <c r="E14" s="83" t="s">
        <v>18</v>
      </c>
      <c r="F14" s="84">
        <f t="shared" ref="F14:Q14" si="0">IF(F12=0,1,F13/F12)</f>
        <v>0</v>
      </c>
      <c r="G14" s="85">
        <f t="shared" si="0"/>
        <v>1</v>
      </c>
      <c r="H14" s="85">
        <f t="shared" si="0"/>
        <v>1</v>
      </c>
      <c r="I14" s="85">
        <f t="shared" si="0"/>
        <v>0</v>
      </c>
      <c r="J14" s="85">
        <f t="shared" si="0"/>
        <v>1</v>
      </c>
      <c r="K14" s="86">
        <f t="shared" si="0"/>
        <v>1</v>
      </c>
      <c r="L14" s="85">
        <f t="shared" si="0"/>
        <v>1</v>
      </c>
      <c r="M14" s="85">
        <f t="shared" si="0"/>
        <v>1</v>
      </c>
      <c r="N14" s="85">
        <f t="shared" si="0"/>
        <v>1</v>
      </c>
      <c r="O14" s="84">
        <f t="shared" si="0"/>
        <v>1</v>
      </c>
      <c r="P14" s="85">
        <f t="shared" si="0"/>
        <v>1</v>
      </c>
      <c r="Q14" s="86">
        <f t="shared" si="0"/>
        <v>1</v>
      </c>
      <c r="R14" s="97">
        <f>IF(R12=0,0,R13/R12)</f>
        <v>0.75</v>
      </c>
    </row>
    <row r="15" spans="1:18">
      <c r="A15" s="612"/>
      <c r="B15" s="597"/>
      <c r="C15" s="599"/>
      <c r="D15" s="599"/>
      <c r="E15" s="83" t="s">
        <v>19</v>
      </c>
      <c r="F15" s="88">
        <f>IF(F12=0,0,$D12)</f>
        <v>50</v>
      </c>
      <c r="G15" s="89">
        <f>IF(G12=1,0,$D12)</f>
        <v>50</v>
      </c>
      <c r="H15" s="89">
        <f>IF(H12=1,0,$D12)</f>
        <v>50</v>
      </c>
      <c r="I15" s="89">
        <f>IF(I12=1,0,$D12)</f>
        <v>0</v>
      </c>
      <c r="J15" s="89">
        <f>IF(J12=1,0,$D12)</f>
        <v>50</v>
      </c>
      <c r="K15" s="90">
        <f t="shared" ref="K15" si="1">IF(K12=1,0,$D12)</f>
        <v>50</v>
      </c>
      <c r="L15" s="89">
        <f>IF(L12=1,0,$D12)</f>
        <v>0</v>
      </c>
      <c r="M15" s="89">
        <f>IF(M12=1,0,$D12)</f>
        <v>50</v>
      </c>
      <c r="N15" s="89">
        <f t="shared" ref="N15" si="2">IF(N12=1,0,$D12)</f>
        <v>50</v>
      </c>
      <c r="O15" s="88">
        <f>IF(O12=0,0,$D12)</f>
        <v>50</v>
      </c>
      <c r="P15" s="89">
        <f t="shared" ref="P15:Q15" si="3">IF(P12=1,0,$D12)</f>
        <v>50</v>
      </c>
      <c r="Q15" s="90">
        <f t="shared" si="3"/>
        <v>50</v>
      </c>
      <c r="R15" s="91">
        <f>IF(R12=0,0,$D12)</f>
        <v>50</v>
      </c>
    </row>
    <row r="16" spans="1:18">
      <c r="A16" s="612"/>
      <c r="B16" s="597"/>
      <c r="C16" s="599"/>
      <c r="D16" s="599"/>
      <c r="E16" s="83" t="s">
        <v>20</v>
      </c>
      <c r="F16" s="88">
        <f t="shared" ref="F16:R16" si="4">IF(F14&gt;1,$D12,F14*$D12)</f>
        <v>0</v>
      </c>
      <c r="G16" s="89">
        <f t="shared" si="4"/>
        <v>50</v>
      </c>
      <c r="H16" s="89">
        <f t="shared" si="4"/>
        <v>50</v>
      </c>
      <c r="I16" s="89">
        <f t="shared" si="4"/>
        <v>0</v>
      </c>
      <c r="J16" s="89">
        <f t="shared" si="4"/>
        <v>50</v>
      </c>
      <c r="K16" s="90">
        <f t="shared" si="4"/>
        <v>50</v>
      </c>
      <c r="L16" s="89">
        <f t="shared" si="4"/>
        <v>50</v>
      </c>
      <c r="M16" s="89">
        <f t="shared" si="4"/>
        <v>50</v>
      </c>
      <c r="N16" s="89">
        <f t="shared" si="4"/>
        <v>50</v>
      </c>
      <c r="O16" s="88">
        <f t="shared" si="4"/>
        <v>50</v>
      </c>
      <c r="P16" s="89">
        <f t="shared" si="4"/>
        <v>50</v>
      </c>
      <c r="Q16" s="90">
        <f t="shared" si="4"/>
        <v>50</v>
      </c>
      <c r="R16" s="91">
        <f t="shared" si="4"/>
        <v>37.5</v>
      </c>
    </row>
    <row r="17" spans="1:20">
      <c r="A17" s="612"/>
      <c r="B17" s="597"/>
      <c r="C17" s="600"/>
      <c r="D17" s="600"/>
      <c r="E17" s="92" t="s">
        <v>21</v>
      </c>
      <c r="F17" s="93">
        <f t="shared" ref="F17:R17" si="5">(F13/$R12)*$D12</f>
        <v>0</v>
      </c>
      <c r="G17" s="94">
        <f t="shared" si="5"/>
        <v>0</v>
      </c>
      <c r="H17" s="94">
        <f t="shared" si="5"/>
        <v>0</v>
      </c>
      <c r="I17" s="94">
        <f t="shared" si="5"/>
        <v>0</v>
      </c>
      <c r="J17" s="94">
        <f t="shared" si="5"/>
        <v>0</v>
      </c>
      <c r="K17" s="95">
        <f t="shared" si="5"/>
        <v>0</v>
      </c>
      <c r="L17" s="94">
        <f t="shared" si="5"/>
        <v>12.5</v>
      </c>
      <c r="M17" s="94">
        <f t="shared" si="5"/>
        <v>12.5</v>
      </c>
      <c r="N17" s="94">
        <f t="shared" si="5"/>
        <v>0</v>
      </c>
      <c r="O17" s="93">
        <f t="shared" si="5"/>
        <v>12.5</v>
      </c>
      <c r="P17" s="94">
        <f t="shared" si="5"/>
        <v>0</v>
      </c>
      <c r="Q17" s="95">
        <f t="shared" si="5"/>
        <v>0</v>
      </c>
      <c r="R17" s="96">
        <f t="shared" si="5"/>
        <v>37.5</v>
      </c>
    </row>
    <row r="18" spans="1:20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20" ht="15.75" customHeight="1" thickBot="1">
      <c r="A19" s="614" t="s">
        <v>81</v>
      </c>
      <c r="B19" s="616">
        <v>2</v>
      </c>
      <c r="C19" s="618" t="s">
        <v>87</v>
      </c>
      <c r="D19" s="621">
        <v>50</v>
      </c>
      <c r="E19" s="59" t="s">
        <v>16</v>
      </c>
      <c r="F19" s="123">
        <v>1</v>
      </c>
      <c r="G19" s="124">
        <v>0</v>
      </c>
      <c r="H19" s="124">
        <v>0</v>
      </c>
      <c r="I19" s="124">
        <v>0</v>
      </c>
      <c r="J19" s="124">
        <v>0</v>
      </c>
      <c r="K19" s="125">
        <v>0</v>
      </c>
      <c r="L19" s="124">
        <v>0</v>
      </c>
      <c r="M19" s="124">
        <v>0</v>
      </c>
      <c r="N19" s="124">
        <v>0</v>
      </c>
      <c r="O19" s="60">
        <v>0</v>
      </c>
      <c r="P19" s="61">
        <v>0</v>
      </c>
      <c r="Q19" s="62">
        <v>0</v>
      </c>
      <c r="R19" s="63">
        <f>SUM(F19:Q19)</f>
        <v>1</v>
      </c>
    </row>
    <row r="20" spans="1:20" ht="15.75" thickBot="1">
      <c r="A20" s="615"/>
      <c r="B20" s="617"/>
      <c r="C20" s="622"/>
      <c r="D20" s="622"/>
      <c r="E20" s="64" t="s">
        <v>17</v>
      </c>
      <c r="F20" s="120">
        <v>0</v>
      </c>
      <c r="G20" s="121">
        <v>0</v>
      </c>
      <c r="H20" s="121">
        <v>0</v>
      </c>
      <c r="I20" s="257">
        <v>0</v>
      </c>
      <c r="J20" s="257">
        <v>0</v>
      </c>
      <c r="K20" s="258">
        <v>0</v>
      </c>
      <c r="L20" s="259">
        <v>0</v>
      </c>
      <c r="M20" s="260">
        <v>0</v>
      </c>
      <c r="N20" s="261">
        <v>0</v>
      </c>
      <c r="O20" s="248">
        <v>0</v>
      </c>
      <c r="P20" s="244">
        <v>0</v>
      </c>
      <c r="Q20" s="245">
        <v>0</v>
      </c>
      <c r="R20" s="101">
        <f>SUM(F20:Q20)</f>
        <v>0</v>
      </c>
    </row>
    <row r="21" spans="1:20">
      <c r="A21" s="615"/>
      <c r="B21" s="617"/>
      <c r="C21" s="622"/>
      <c r="D21" s="622"/>
      <c r="E21" s="64" t="s">
        <v>18</v>
      </c>
      <c r="F21" s="65">
        <f t="shared" ref="F21:R21" si="6">IF(F19=0,1,F20/F19)</f>
        <v>0</v>
      </c>
      <c r="G21" s="66">
        <f t="shared" si="6"/>
        <v>1</v>
      </c>
      <c r="H21" s="66">
        <f t="shared" si="6"/>
        <v>1</v>
      </c>
      <c r="I21" s="66">
        <f t="shared" si="6"/>
        <v>1</v>
      </c>
      <c r="J21" s="66">
        <f t="shared" si="6"/>
        <v>1</v>
      </c>
      <c r="K21" s="67">
        <f t="shared" si="6"/>
        <v>1</v>
      </c>
      <c r="L21" s="66">
        <f t="shared" si="6"/>
        <v>1</v>
      </c>
      <c r="M21" s="66">
        <f t="shared" si="6"/>
        <v>1</v>
      </c>
      <c r="N21" s="66">
        <f t="shared" si="6"/>
        <v>1</v>
      </c>
      <c r="O21" s="65">
        <f t="shared" si="6"/>
        <v>1</v>
      </c>
      <c r="P21" s="66">
        <f t="shared" si="6"/>
        <v>1</v>
      </c>
      <c r="Q21" s="67">
        <f t="shared" si="6"/>
        <v>1</v>
      </c>
      <c r="R21" s="68">
        <f t="shared" si="6"/>
        <v>0</v>
      </c>
    </row>
    <row r="22" spans="1:20">
      <c r="A22" s="615"/>
      <c r="B22" s="617"/>
      <c r="C22" s="622"/>
      <c r="D22" s="622"/>
      <c r="E22" s="64" t="s">
        <v>19</v>
      </c>
      <c r="F22" s="69">
        <f>IF(F19=0,0,$D19)</f>
        <v>50</v>
      </c>
      <c r="G22" s="70">
        <f t="shared" ref="G22:Q22" si="7">IF(G19=1,0,$D19)</f>
        <v>50</v>
      </c>
      <c r="H22" s="70">
        <f t="shared" si="7"/>
        <v>50</v>
      </c>
      <c r="I22" s="70">
        <f t="shared" si="7"/>
        <v>50</v>
      </c>
      <c r="J22" s="70">
        <f t="shared" si="7"/>
        <v>50</v>
      </c>
      <c r="K22" s="71">
        <f t="shared" si="7"/>
        <v>50</v>
      </c>
      <c r="L22" s="70">
        <f t="shared" si="7"/>
        <v>50</v>
      </c>
      <c r="M22" s="70">
        <f t="shared" si="7"/>
        <v>50</v>
      </c>
      <c r="N22" s="70">
        <f t="shared" si="7"/>
        <v>50</v>
      </c>
      <c r="O22" s="69">
        <f t="shared" si="7"/>
        <v>50</v>
      </c>
      <c r="P22" s="70">
        <f t="shared" si="7"/>
        <v>50</v>
      </c>
      <c r="Q22" s="71">
        <f t="shared" si="7"/>
        <v>50</v>
      </c>
      <c r="R22" s="72">
        <f>IF(R19=0,0,$D19)</f>
        <v>50</v>
      </c>
    </row>
    <row r="23" spans="1:20" ht="28.15" customHeight="1">
      <c r="A23" s="615"/>
      <c r="B23" s="617"/>
      <c r="C23" s="622"/>
      <c r="D23" s="622"/>
      <c r="E23" s="64" t="s">
        <v>20</v>
      </c>
      <c r="F23" s="69">
        <f t="shared" ref="F23:R23" si="8">IF(F21&gt;1,$D19,F21*$D19)</f>
        <v>0</v>
      </c>
      <c r="G23" s="70">
        <f t="shared" si="8"/>
        <v>50</v>
      </c>
      <c r="H23" s="70">
        <f t="shared" si="8"/>
        <v>50</v>
      </c>
      <c r="I23" s="70">
        <f t="shared" si="8"/>
        <v>50</v>
      </c>
      <c r="J23" s="70">
        <f t="shared" si="8"/>
        <v>50</v>
      </c>
      <c r="K23" s="71">
        <f t="shared" si="8"/>
        <v>50</v>
      </c>
      <c r="L23" s="70">
        <f t="shared" si="8"/>
        <v>50</v>
      </c>
      <c r="M23" s="70">
        <f t="shared" si="8"/>
        <v>50</v>
      </c>
      <c r="N23" s="70">
        <f t="shared" si="8"/>
        <v>50</v>
      </c>
      <c r="O23" s="69">
        <f t="shared" si="8"/>
        <v>50</v>
      </c>
      <c r="P23" s="70">
        <f t="shared" si="8"/>
        <v>50</v>
      </c>
      <c r="Q23" s="71">
        <f t="shared" si="8"/>
        <v>50</v>
      </c>
      <c r="R23" s="72">
        <f t="shared" si="8"/>
        <v>0</v>
      </c>
    </row>
    <row r="24" spans="1:20" ht="27.75" customHeight="1">
      <c r="A24" s="615"/>
      <c r="B24" s="617"/>
      <c r="C24" s="623"/>
      <c r="D24" s="623"/>
      <c r="E24" s="73" t="s">
        <v>21</v>
      </c>
      <c r="F24" s="74">
        <f t="shared" ref="F24:M24" si="9">(F20/$R19)*$D19</f>
        <v>0</v>
      </c>
      <c r="G24" s="75">
        <f t="shared" si="9"/>
        <v>0</v>
      </c>
      <c r="H24" s="75">
        <f t="shared" si="9"/>
        <v>0</v>
      </c>
      <c r="I24" s="75">
        <f t="shared" si="9"/>
        <v>0</v>
      </c>
      <c r="J24" s="75">
        <f t="shared" si="9"/>
        <v>0</v>
      </c>
      <c r="K24" s="76">
        <f t="shared" si="9"/>
        <v>0</v>
      </c>
      <c r="L24" s="75">
        <f t="shared" si="9"/>
        <v>0</v>
      </c>
      <c r="M24" s="75">
        <f t="shared" si="9"/>
        <v>0</v>
      </c>
      <c r="N24" s="75">
        <f>(N20/$R19)*$D19</f>
        <v>0</v>
      </c>
      <c r="O24" s="74">
        <f t="shared" ref="O24:R24" si="10">(O20/$R19)*$D19</f>
        <v>0</v>
      </c>
      <c r="P24" s="75">
        <f t="shared" si="10"/>
        <v>0</v>
      </c>
      <c r="Q24" s="76">
        <f t="shared" si="10"/>
        <v>0</v>
      </c>
      <c r="R24" s="77">
        <f t="shared" si="10"/>
        <v>0</v>
      </c>
    </row>
    <row r="25" spans="1:20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"/>
      <c r="M25" s="4"/>
      <c r="N25" s="4"/>
      <c r="O25" s="48"/>
      <c r="P25" s="4"/>
      <c r="Q25" s="49"/>
      <c r="R25" s="5"/>
    </row>
    <row r="26" spans="1:20" ht="21.75" customHeight="1">
      <c r="A26" s="10"/>
      <c r="B26" s="10"/>
      <c r="C26" s="10"/>
      <c r="D26" s="10"/>
      <c r="E26" s="10"/>
      <c r="F26" s="40"/>
      <c r="G26" s="10"/>
      <c r="H26" s="10"/>
      <c r="I26" s="10"/>
      <c r="J26" s="10"/>
      <c r="K26" s="41"/>
      <c r="L26" s="10"/>
      <c r="M26" s="10"/>
      <c r="N26" s="10"/>
      <c r="O26" s="40"/>
      <c r="P26" s="10"/>
      <c r="Q26" s="41"/>
      <c r="R26" s="10"/>
    </row>
    <row r="27" spans="1:20">
      <c r="A27" s="2" t="s">
        <v>27</v>
      </c>
      <c r="B27" s="4"/>
      <c r="C27" s="604" t="s">
        <v>28</v>
      </c>
      <c r="D27" s="42">
        <f>D12+D19</f>
        <v>100</v>
      </c>
      <c r="E27" s="3" t="s">
        <v>29</v>
      </c>
      <c r="F27" s="43">
        <f t="shared" ref="F27:R27" si="11">F24+F17</f>
        <v>0</v>
      </c>
      <c r="G27" s="5">
        <f t="shared" si="11"/>
        <v>0</v>
      </c>
      <c r="H27" s="5">
        <f t="shared" si="11"/>
        <v>0</v>
      </c>
      <c r="I27" s="5">
        <f t="shared" si="11"/>
        <v>0</v>
      </c>
      <c r="J27" s="5">
        <f t="shared" si="11"/>
        <v>0</v>
      </c>
      <c r="K27" s="44">
        <f t="shared" si="11"/>
        <v>0</v>
      </c>
      <c r="L27" s="5">
        <f t="shared" si="11"/>
        <v>12.5</v>
      </c>
      <c r="M27" s="5">
        <f t="shared" si="11"/>
        <v>12.5</v>
      </c>
      <c r="N27" s="5">
        <f t="shared" si="11"/>
        <v>0</v>
      </c>
      <c r="O27" s="43">
        <f t="shared" si="11"/>
        <v>12.5</v>
      </c>
      <c r="P27" s="5">
        <f t="shared" si="11"/>
        <v>0</v>
      </c>
      <c r="Q27" s="44">
        <f t="shared" si="11"/>
        <v>0</v>
      </c>
      <c r="R27" s="5">
        <f t="shared" si="11"/>
        <v>37.5</v>
      </c>
      <c r="T27" t="s">
        <v>38</v>
      </c>
    </row>
    <row r="28" spans="1:20">
      <c r="A28" s="605" t="s">
        <v>30</v>
      </c>
      <c r="B28" s="592"/>
      <c r="C28" s="592"/>
      <c r="D28" s="4"/>
      <c r="E28" s="3" t="s">
        <v>31</v>
      </c>
      <c r="F28" s="46">
        <f t="shared" ref="F28:R28" si="12">F27/$D27</f>
        <v>0</v>
      </c>
      <c r="G28" s="45">
        <f t="shared" si="12"/>
        <v>0</v>
      </c>
      <c r="H28" s="45">
        <f t="shared" si="12"/>
        <v>0</v>
      </c>
      <c r="I28" s="45">
        <f t="shared" si="12"/>
        <v>0</v>
      </c>
      <c r="J28" s="45">
        <f t="shared" si="12"/>
        <v>0</v>
      </c>
      <c r="K28" s="47">
        <f t="shared" si="12"/>
        <v>0</v>
      </c>
      <c r="L28" s="45">
        <f t="shared" si="12"/>
        <v>0.125</v>
      </c>
      <c r="M28" s="45">
        <f t="shared" si="12"/>
        <v>0.125</v>
      </c>
      <c r="N28" s="45">
        <f t="shared" si="12"/>
        <v>0</v>
      </c>
      <c r="O28" s="46">
        <f t="shared" si="12"/>
        <v>0.125</v>
      </c>
      <c r="P28" s="45">
        <f t="shared" si="12"/>
        <v>0</v>
      </c>
      <c r="Q28" s="47">
        <f t="shared" si="12"/>
        <v>0</v>
      </c>
      <c r="R28" s="45">
        <f t="shared" si="12"/>
        <v>0.375</v>
      </c>
    </row>
    <row r="29" spans="1:20">
      <c r="A29" s="2"/>
      <c r="B29" s="4"/>
      <c r="C29" s="11"/>
      <c r="D29" s="4"/>
      <c r="E29" s="3"/>
      <c r="F29" s="48"/>
      <c r="G29" s="4"/>
      <c r="H29" s="4"/>
      <c r="I29" s="4"/>
      <c r="J29" s="4"/>
      <c r="K29" s="49"/>
      <c r="L29" s="4"/>
      <c r="M29" s="4"/>
      <c r="N29" s="4"/>
      <c r="O29" s="48"/>
      <c r="P29" s="4"/>
      <c r="Q29" s="49"/>
      <c r="R29" s="4"/>
    </row>
    <row r="30" spans="1:20">
      <c r="A30" s="2"/>
      <c r="B30" s="4"/>
      <c r="C30" s="12"/>
      <c r="D30" s="134">
        <f>D12+D19</f>
        <v>100</v>
      </c>
      <c r="E30" s="135" t="s">
        <v>32</v>
      </c>
      <c r="F30" s="136">
        <f t="shared" ref="F30:R31" si="13">F15+F22</f>
        <v>100</v>
      </c>
      <c r="G30" s="137">
        <f t="shared" si="13"/>
        <v>100</v>
      </c>
      <c r="H30" s="137">
        <f t="shared" si="13"/>
        <v>100</v>
      </c>
      <c r="I30" s="137">
        <f t="shared" si="13"/>
        <v>50</v>
      </c>
      <c r="J30" s="137">
        <f t="shared" si="13"/>
        <v>100</v>
      </c>
      <c r="K30" s="138">
        <f t="shared" si="13"/>
        <v>100</v>
      </c>
      <c r="L30" s="137">
        <f t="shared" si="13"/>
        <v>50</v>
      </c>
      <c r="M30" s="137">
        <f t="shared" si="13"/>
        <v>100</v>
      </c>
      <c r="N30" s="137">
        <f t="shared" si="13"/>
        <v>100</v>
      </c>
      <c r="O30" s="136">
        <f t="shared" si="13"/>
        <v>100</v>
      </c>
      <c r="P30" s="137">
        <f t="shared" si="13"/>
        <v>100</v>
      </c>
      <c r="Q30" s="138">
        <f t="shared" si="13"/>
        <v>100</v>
      </c>
      <c r="R30" s="137">
        <f t="shared" si="13"/>
        <v>100</v>
      </c>
    </row>
    <row r="31" spans="1:20" ht="24" customHeight="1">
      <c r="A31" s="2"/>
      <c r="B31" s="4"/>
      <c r="C31" s="12"/>
      <c r="D31" s="134" t="s">
        <v>33</v>
      </c>
      <c r="E31" s="135" t="s">
        <v>34</v>
      </c>
      <c r="F31" s="136">
        <f t="shared" si="13"/>
        <v>0</v>
      </c>
      <c r="G31" s="137">
        <f t="shared" si="13"/>
        <v>100</v>
      </c>
      <c r="H31" s="137">
        <f t="shared" si="13"/>
        <v>100</v>
      </c>
      <c r="I31" s="137">
        <f t="shared" si="13"/>
        <v>50</v>
      </c>
      <c r="J31" s="137">
        <f t="shared" si="13"/>
        <v>100</v>
      </c>
      <c r="K31" s="138">
        <f t="shared" si="13"/>
        <v>100</v>
      </c>
      <c r="L31" s="137">
        <f t="shared" si="13"/>
        <v>100</v>
      </c>
      <c r="M31" s="137">
        <f t="shared" si="13"/>
        <v>100</v>
      </c>
      <c r="N31" s="137">
        <f t="shared" si="13"/>
        <v>100</v>
      </c>
      <c r="O31" s="136">
        <f t="shared" si="13"/>
        <v>100</v>
      </c>
      <c r="P31" s="137">
        <f t="shared" si="13"/>
        <v>100</v>
      </c>
      <c r="Q31" s="138">
        <f t="shared" si="13"/>
        <v>100</v>
      </c>
      <c r="R31" s="137">
        <f t="shared" si="13"/>
        <v>37.5</v>
      </c>
    </row>
    <row r="32" spans="1:20" ht="15.75" thickBot="1">
      <c r="A32" s="2"/>
      <c r="B32" s="4"/>
      <c r="C32" s="12"/>
      <c r="D32" s="134" t="s">
        <v>35</v>
      </c>
      <c r="E32" s="135" t="s">
        <v>36</v>
      </c>
      <c r="F32" s="139">
        <f t="shared" ref="F32:R32" si="14">F31/F30</f>
        <v>0</v>
      </c>
      <c r="G32" s="140">
        <f t="shared" si="14"/>
        <v>1</v>
      </c>
      <c r="H32" s="140">
        <f t="shared" si="14"/>
        <v>1</v>
      </c>
      <c r="I32" s="140">
        <f t="shared" si="14"/>
        <v>1</v>
      </c>
      <c r="J32" s="140">
        <f t="shared" si="14"/>
        <v>1</v>
      </c>
      <c r="K32" s="141">
        <f t="shared" si="14"/>
        <v>1</v>
      </c>
      <c r="L32" s="140">
        <f t="shared" si="14"/>
        <v>2</v>
      </c>
      <c r="M32" s="140">
        <f t="shared" si="14"/>
        <v>1</v>
      </c>
      <c r="N32" s="140">
        <f t="shared" si="14"/>
        <v>1</v>
      </c>
      <c r="O32" s="139">
        <f t="shared" si="14"/>
        <v>1</v>
      </c>
      <c r="P32" s="140">
        <f t="shared" si="14"/>
        <v>1</v>
      </c>
      <c r="Q32" s="141">
        <f t="shared" si="14"/>
        <v>1</v>
      </c>
      <c r="R32" s="140">
        <f t="shared" si="14"/>
        <v>0.375</v>
      </c>
    </row>
    <row r="33" spans="1:18" ht="15" customHeight="1" thickBot="1">
      <c r="A33" s="37"/>
      <c r="B33" s="13"/>
      <c r="D33" s="13"/>
      <c r="E33" s="149" t="s">
        <v>37</v>
      </c>
      <c r="F33" s="456">
        <f t="shared" ref="F33:R33" si="15">(F16+F23)/100</f>
        <v>0</v>
      </c>
      <c r="G33" s="454">
        <f t="shared" si="15"/>
        <v>1</v>
      </c>
      <c r="H33" s="455">
        <f t="shared" si="15"/>
        <v>1</v>
      </c>
      <c r="I33" s="487">
        <f t="shared" si="15"/>
        <v>0.5</v>
      </c>
      <c r="J33" s="454">
        <f t="shared" si="15"/>
        <v>1</v>
      </c>
      <c r="K33" s="488">
        <f t="shared" si="15"/>
        <v>1</v>
      </c>
      <c r="L33" s="489">
        <f t="shared" si="15"/>
        <v>1</v>
      </c>
      <c r="M33" s="454">
        <f t="shared" si="15"/>
        <v>1</v>
      </c>
      <c r="N33" s="455">
        <f t="shared" si="15"/>
        <v>1</v>
      </c>
      <c r="O33" s="551">
        <f t="shared" si="15"/>
        <v>1</v>
      </c>
      <c r="P33" s="552">
        <f t="shared" si="15"/>
        <v>1</v>
      </c>
      <c r="Q33" s="553">
        <f t="shared" si="15"/>
        <v>1</v>
      </c>
      <c r="R33" s="181">
        <f t="shared" si="15"/>
        <v>0.375</v>
      </c>
    </row>
    <row r="34" spans="1:18" ht="15.75" thickBot="1">
      <c r="A34" s="37"/>
      <c r="B34" s="13"/>
      <c r="D34" s="13"/>
      <c r="E34" s="144"/>
      <c r="F34" s="682">
        <f>SUM(F33+G33+H33)/3</f>
        <v>0.66666666666666663</v>
      </c>
      <c r="G34" s="683"/>
      <c r="H34" s="684"/>
      <c r="I34" s="685">
        <f>SUM(I33+J33+K33)/3</f>
        <v>0.83333333333333337</v>
      </c>
      <c r="J34" s="680"/>
      <c r="K34" s="686"/>
      <c r="L34" s="685">
        <f>SUM(L33+M33+N33)/3</f>
        <v>1</v>
      </c>
      <c r="M34" s="680"/>
      <c r="N34" s="686"/>
      <c r="O34" s="680">
        <f>SUM(O33+P33+Q33)/3</f>
        <v>1</v>
      </c>
      <c r="P34" s="680"/>
      <c r="Q34" s="681"/>
      <c r="R34" s="150" t="s">
        <v>22</v>
      </c>
    </row>
    <row r="35" spans="1:18">
      <c r="A35" s="37"/>
      <c r="B35" s="13"/>
      <c r="D35" s="13"/>
      <c r="F35" s="586" t="s">
        <v>39</v>
      </c>
      <c r="G35" s="586"/>
      <c r="H35" s="586"/>
      <c r="I35" s="586" t="s">
        <v>40</v>
      </c>
      <c r="J35" s="586" t="s">
        <v>40</v>
      </c>
      <c r="K35" s="586"/>
      <c r="L35" s="586" t="s">
        <v>41</v>
      </c>
      <c r="M35" s="586"/>
      <c r="N35" s="586"/>
      <c r="O35" s="586" t="s">
        <v>42</v>
      </c>
      <c r="P35" s="586" t="s">
        <v>42</v>
      </c>
      <c r="Q35" s="586"/>
      <c r="R35" s="4"/>
    </row>
  </sheetData>
  <mergeCells count="36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C27:C28"/>
    <mergeCell ref="A28:B28"/>
    <mergeCell ref="F34:H34"/>
    <mergeCell ref="I34:K34"/>
    <mergeCell ref="L34:N34"/>
    <mergeCell ref="O34:Q34"/>
    <mergeCell ref="F35:H35"/>
    <mergeCell ref="I35:K35"/>
    <mergeCell ref="L35:N35"/>
    <mergeCell ref="O35:Q35"/>
  </mergeCells>
  <printOptions horizontalCentered="1"/>
  <pageMargins left="0.31496062992125984" right="0.31496062992125984" top="0.74803149606299213" bottom="0.74803149606299213" header="0.31496062992125984" footer="0.31496062992125984"/>
  <pageSetup scale="60" fitToHeight="0" orientation="landscape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45C7-373C-4D66-8AD8-799EF2BFF194}">
  <sheetPr>
    <tabColor rgb="FF92D050"/>
  </sheetPr>
  <dimension ref="A7:S149"/>
  <sheetViews>
    <sheetView topLeftCell="A43" workbookViewId="0">
      <selection activeCell="L55" sqref="L55"/>
    </sheetView>
  </sheetViews>
  <sheetFormatPr baseColWidth="10" defaultColWidth="11.42578125" defaultRowHeight="15"/>
  <cols>
    <col min="1" max="1" width="6.140625" customWidth="1"/>
    <col min="2" max="2" width="5.42578125" customWidth="1"/>
    <col min="3" max="3" width="28.140625" customWidth="1"/>
    <col min="4" max="4" width="8" customWidth="1"/>
    <col min="5" max="5" width="12.5703125" customWidth="1"/>
    <col min="6" max="18" width="10.28515625" customWidth="1"/>
  </cols>
  <sheetData>
    <row r="7" spans="1:18">
      <c r="A7" s="606" t="s">
        <v>88</v>
      </c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07"/>
      <c r="Q7" s="607"/>
      <c r="R7" s="607"/>
    </row>
    <row r="8" spans="1:18">
      <c r="A8" s="607"/>
      <c r="B8" s="608"/>
      <c r="C8" s="608"/>
      <c r="D8" s="608"/>
      <c r="E8" s="608"/>
      <c r="F8" s="608"/>
      <c r="G8" s="608"/>
      <c r="H8" s="608"/>
      <c r="I8" s="608"/>
      <c r="J8" s="608"/>
      <c r="K8" s="608"/>
      <c r="L8" s="608"/>
      <c r="M8" s="608"/>
      <c r="N8" s="608"/>
      <c r="O8" s="608"/>
      <c r="P8" s="608"/>
      <c r="Q8" s="608"/>
      <c r="R8" s="607"/>
    </row>
    <row r="9" spans="1:18">
      <c r="A9" s="607"/>
      <c r="B9" s="607"/>
      <c r="C9" s="607"/>
      <c r="D9" s="607"/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7"/>
      <c r="P9" s="607"/>
      <c r="Q9" s="607"/>
      <c r="R9" s="607"/>
    </row>
    <row r="10" spans="1:18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602" t="s">
        <v>8</v>
      </c>
      <c r="L10" s="591" t="s">
        <v>9</v>
      </c>
      <c r="M10" s="591" t="s">
        <v>10</v>
      </c>
      <c r="N10" s="591" t="s">
        <v>11</v>
      </c>
      <c r="O10" s="593" t="s">
        <v>12</v>
      </c>
      <c r="P10" s="591" t="s">
        <v>13</v>
      </c>
      <c r="Q10" s="602" t="s">
        <v>14</v>
      </c>
      <c r="R10" s="610" t="s">
        <v>15</v>
      </c>
    </row>
    <row r="11" spans="1:18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03"/>
      <c r="L11" s="592"/>
      <c r="M11" s="592"/>
      <c r="N11" s="592"/>
      <c r="O11" s="594"/>
      <c r="P11" s="592"/>
      <c r="Q11" s="603"/>
      <c r="R11" s="592"/>
    </row>
    <row r="12" spans="1:18" ht="15.75" customHeight="1" thickBot="1">
      <c r="A12" s="611" t="s">
        <v>81</v>
      </c>
      <c r="B12" s="596">
        <v>1</v>
      </c>
      <c r="C12" s="598" t="s">
        <v>70</v>
      </c>
      <c r="D12" s="601">
        <v>10</v>
      </c>
      <c r="E12" s="78" t="s">
        <v>16</v>
      </c>
      <c r="F12" s="79">
        <v>583</v>
      </c>
      <c r="G12" s="79">
        <v>583</v>
      </c>
      <c r="H12" s="79">
        <v>584</v>
      </c>
      <c r="I12" s="79">
        <v>583</v>
      </c>
      <c r="J12" s="79">
        <v>583</v>
      </c>
      <c r="K12" s="79">
        <v>584</v>
      </c>
      <c r="L12" s="79">
        <v>583</v>
      </c>
      <c r="M12" s="79">
        <v>583</v>
      </c>
      <c r="N12" s="79">
        <v>584</v>
      </c>
      <c r="O12" s="79">
        <v>583</v>
      </c>
      <c r="P12" s="79">
        <v>583</v>
      </c>
      <c r="Q12" s="167">
        <v>584</v>
      </c>
      <c r="R12" s="82">
        <f>SUM(F12:Q12)</f>
        <v>7000</v>
      </c>
    </row>
    <row r="13" spans="1:18" ht="15.75" thickBot="1">
      <c r="A13" s="612"/>
      <c r="B13" s="597"/>
      <c r="C13" s="599"/>
      <c r="D13" s="599"/>
      <c r="E13" s="83" t="s">
        <v>17</v>
      </c>
      <c r="F13" s="98">
        <v>900</v>
      </c>
      <c r="G13" s="99">
        <v>850</v>
      </c>
      <c r="H13" s="99">
        <v>375</v>
      </c>
      <c r="I13" s="262">
        <v>990</v>
      </c>
      <c r="J13" s="262">
        <v>990</v>
      </c>
      <c r="K13" s="263">
        <v>463</v>
      </c>
      <c r="L13" s="264">
        <v>463</v>
      </c>
      <c r="M13" s="265">
        <v>450</v>
      </c>
      <c r="N13" s="266">
        <v>500</v>
      </c>
      <c r="O13" s="267">
        <v>500</v>
      </c>
      <c r="P13" s="268">
        <v>510</v>
      </c>
      <c r="Q13" s="269">
        <v>500</v>
      </c>
      <c r="R13" s="100">
        <f>SUM(F13:Q13)</f>
        <v>7491</v>
      </c>
    </row>
    <row r="14" spans="1:18">
      <c r="A14" s="612"/>
      <c r="B14" s="597"/>
      <c r="C14" s="599"/>
      <c r="D14" s="599"/>
      <c r="E14" s="83" t="s">
        <v>18</v>
      </c>
      <c r="F14" s="84">
        <f t="shared" ref="F14:R14" si="0">IF(F12=0,1,F13/F12)</f>
        <v>1.5437392795883362</v>
      </c>
      <c r="G14" s="85">
        <f t="shared" si="0"/>
        <v>1.4579759862778732</v>
      </c>
      <c r="H14" s="85">
        <f t="shared" si="0"/>
        <v>0.64212328767123283</v>
      </c>
      <c r="I14" s="85">
        <f t="shared" si="0"/>
        <v>1.6981132075471699</v>
      </c>
      <c r="J14" s="85">
        <f t="shared" si="0"/>
        <v>1.6981132075471699</v>
      </c>
      <c r="K14" s="86">
        <f t="shared" si="0"/>
        <v>0.7928082191780822</v>
      </c>
      <c r="L14" s="85">
        <f t="shared" si="0"/>
        <v>0.79416809605488847</v>
      </c>
      <c r="M14" s="85">
        <f t="shared" si="0"/>
        <v>0.77186963979416812</v>
      </c>
      <c r="N14" s="85">
        <f t="shared" si="0"/>
        <v>0.85616438356164382</v>
      </c>
      <c r="O14" s="84">
        <f t="shared" si="0"/>
        <v>0.85763293310463118</v>
      </c>
      <c r="P14" s="85">
        <f t="shared" si="0"/>
        <v>0.87478559176672388</v>
      </c>
      <c r="Q14" s="86">
        <f t="shared" si="0"/>
        <v>0.85616438356164382</v>
      </c>
      <c r="R14" s="97">
        <f t="shared" si="0"/>
        <v>1.0701428571428571</v>
      </c>
    </row>
    <row r="15" spans="1:18">
      <c r="A15" s="612"/>
      <c r="B15" s="597"/>
      <c r="C15" s="599"/>
      <c r="D15" s="599"/>
      <c r="E15" s="83" t="s">
        <v>19</v>
      </c>
      <c r="F15" s="88">
        <f>IF(F12=0,0,$D12)</f>
        <v>10</v>
      </c>
      <c r="G15" s="89">
        <f t="shared" ref="G15:Q15" si="1">IF(G12=1,0,$D12)</f>
        <v>10</v>
      </c>
      <c r="H15" s="89">
        <f t="shared" si="1"/>
        <v>10</v>
      </c>
      <c r="I15" s="89">
        <f t="shared" si="1"/>
        <v>10</v>
      </c>
      <c r="J15" s="89">
        <f t="shared" si="1"/>
        <v>10</v>
      </c>
      <c r="K15" s="90">
        <f t="shared" si="1"/>
        <v>10</v>
      </c>
      <c r="L15" s="89">
        <f t="shared" si="1"/>
        <v>10</v>
      </c>
      <c r="M15" s="89">
        <f t="shared" si="1"/>
        <v>10</v>
      </c>
      <c r="N15" s="89">
        <f t="shared" si="1"/>
        <v>10</v>
      </c>
      <c r="O15" s="88">
        <f t="shared" si="1"/>
        <v>10</v>
      </c>
      <c r="P15" s="89">
        <f t="shared" si="1"/>
        <v>10</v>
      </c>
      <c r="Q15" s="90">
        <f t="shared" si="1"/>
        <v>10</v>
      </c>
      <c r="R15" s="91">
        <f>IF(R12=0,0,$D12)</f>
        <v>10</v>
      </c>
    </row>
    <row r="16" spans="1:18">
      <c r="A16" s="612"/>
      <c r="B16" s="597"/>
      <c r="C16" s="599"/>
      <c r="D16" s="599"/>
      <c r="E16" s="83" t="s">
        <v>20</v>
      </c>
      <c r="F16" s="88">
        <f t="shared" ref="F16:R16" si="2">IF(F14&gt;1,$D12,F14*$D12)</f>
        <v>10</v>
      </c>
      <c r="G16" s="89">
        <f t="shared" si="2"/>
        <v>10</v>
      </c>
      <c r="H16" s="89">
        <f t="shared" si="2"/>
        <v>6.4212328767123283</v>
      </c>
      <c r="I16" s="89">
        <f t="shared" si="2"/>
        <v>10</v>
      </c>
      <c r="J16" s="89">
        <f t="shared" si="2"/>
        <v>10</v>
      </c>
      <c r="K16" s="90">
        <f t="shared" si="2"/>
        <v>7.9280821917808222</v>
      </c>
      <c r="L16" s="129">
        <f t="shared" si="2"/>
        <v>7.9416809605488847</v>
      </c>
      <c r="M16" s="129">
        <f t="shared" si="2"/>
        <v>7.7186963979416809</v>
      </c>
      <c r="N16" s="129">
        <f t="shared" si="2"/>
        <v>8.5616438356164384</v>
      </c>
      <c r="O16" s="88">
        <f t="shared" si="2"/>
        <v>8.5763293310463116</v>
      </c>
      <c r="P16" s="89">
        <f t="shared" si="2"/>
        <v>8.7478559176672395</v>
      </c>
      <c r="Q16" s="90">
        <f t="shared" si="2"/>
        <v>8.5616438356164384</v>
      </c>
      <c r="R16" s="91">
        <f t="shared" si="2"/>
        <v>10</v>
      </c>
    </row>
    <row r="17" spans="1:19">
      <c r="A17" s="612"/>
      <c r="B17" s="597"/>
      <c r="C17" s="600"/>
      <c r="D17" s="600"/>
      <c r="E17" s="92" t="s">
        <v>21</v>
      </c>
      <c r="F17" s="93">
        <f t="shared" ref="F17:R17" si="3">(F13/$R12)*$D12</f>
        <v>1.2857142857142856</v>
      </c>
      <c r="G17" s="94">
        <f t="shared" si="3"/>
        <v>1.2142857142857142</v>
      </c>
      <c r="H17" s="94">
        <f t="shared" si="3"/>
        <v>0.5357142857142857</v>
      </c>
      <c r="I17" s="94">
        <f t="shared" si="3"/>
        <v>1.4142857142857144</v>
      </c>
      <c r="J17" s="94">
        <f t="shared" si="3"/>
        <v>1.4142857142857144</v>
      </c>
      <c r="K17" s="95">
        <f t="shared" si="3"/>
        <v>0.66142857142857148</v>
      </c>
      <c r="L17" s="130">
        <f t="shared" si="3"/>
        <v>0.66142857142857148</v>
      </c>
      <c r="M17" s="130">
        <f t="shared" si="3"/>
        <v>0.64285714285714279</v>
      </c>
      <c r="N17" s="130">
        <f t="shared" si="3"/>
        <v>0.71428571428571419</v>
      </c>
      <c r="O17" s="93">
        <f t="shared" si="3"/>
        <v>0.71428571428571419</v>
      </c>
      <c r="P17" s="94">
        <f t="shared" si="3"/>
        <v>0.72857142857142854</v>
      </c>
      <c r="Q17" s="95">
        <f t="shared" si="3"/>
        <v>0.71428571428571419</v>
      </c>
      <c r="R17" s="96">
        <f t="shared" si="3"/>
        <v>10.70142857142857</v>
      </c>
    </row>
    <row r="18" spans="1:19" ht="14.4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131"/>
      <c r="M18" s="131"/>
      <c r="N18" s="131"/>
      <c r="O18" s="48"/>
      <c r="P18" s="4"/>
      <c r="Q18" s="49"/>
      <c r="R18" s="5"/>
    </row>
    <row r="19" spans="1:19" ht="15.75" customHeight="1" thickBot="1">
      <c r="A19" s="614" t="s">
        <v>81</v>
      </c>
      <c r="B19" s="616">
        <v>2</v>
      </c>
      <c r="C19" s="618" t="s">
        <v>89</v>
      </c>
      <c r="D19" s="621">
        <v>20</v>
      </c>
      <c r="E19" s="59" t="s">
        <v>16</v>
      </c>
      <c r="F19" s="60">
        <v>1</v>
      </c>
      <c r="G19" s="60">
        <v>1</v>
      </c>
      <c r="H19" s="60">
        <v>1</v>
      </c>
      <c r="I19" s="60">
        <v>1</v>
      </c>
      <c r="J19" s="60">
        <v>1</v>
      </c>
      <c r="K19" s="60">
        <v>1</v>
      </c>
      <c r="L19" s="60">
        <v>1</v>
      </c>
      <c r="M19" s="60">
        <v>1</v>
      </c>
      <c r="N19" s="60">
        <v>1</v>
      </c>
      <c r="O19" s="60">
        <v>1</v>
      </c>
      <c r="P19" s="60">
        <v>1</v>
      </c>
      <c r="Q19" s="168">
        <v>1</v>
      </c>
      <c r="R19" s="63">
        <f>SUM(F19:Q19)</f>
        <v>12</v>
      </c>
      <c r="S19" s="1"/>
    </row>
    <row r="20" spans="1:19" ht="15.75" thickBot="1">
      <c r="A20" s="615"/>
      <c r="B20" s="617"/>
      <c r="C20" s="622"/>
      <c r="D20" s="622"/>
      <c r="E20" s="64" t="s">
        <v>17</v>
      </c>
      <c r="F20" s="98">
        <v>2</v>
      </c>
      <c r="G20" s="99">
        <v>1</v>
      </c>
      <c r="H20" s="99">
        <v>3</v>
      </c>
      <c r="I20" s="270">
        <v>1</v>
      </c>
      <c r="J20" s="270">
        <v>1</v>
      </c>
      <c r="K20" s="271">
        <v>1</v>
      </c>
      <c r="L20" s="272">
        <v>1</v>
      </c>
      <c r="M20" s="273">
        <v>1</v>
      </c>
      <c r="N20" s="274">
        <v>2</v>
      </c>
      <c r="O20" s="275">
        <v>0</v>
      </c>
      <c r="P20" s="276">
        <v>1</v>
      </c>
      <c r="Q20" s="277">
        <v>0</v>
      </c>
      <c r="R20" s="101">
        <f>SUM(F20:Q20)</f>
        <v>14</v>
      </c>
    </row>
    <row r="21" spans="1:19">
      <c r="A21" s="615"/>
      <c r="B21" s="617"/>
      <c r="C21" s="622"/>
      <c r="D21" s="622"/>
      <c r="E21" s="64" t="s">
        <v>18</v>
      </c>
      <c r="F21" s="65">
        <f t="shared" ref="F21:R21" si="4">IF(F19=0,1,F20/F19)</f>
        <v>2</v>
      </c>
      <c r="G21" s="66">
        <f t="shared" si="4"/>
        <v>1</v>
      </c>
      <c r="H21" s="66">
        <f t="shared" si="4"/>
        <v>3</v>
      </c>
      <c r="I21" s="66">
        <f t="shared" si="4"/>
        <v>1</v>
      </c>
      <c r="J21" s="66">
        <f t="shared" si="4"/>
        <v>1</v>
      </c>
      <c r="K21" s="67">
        <f t="shared" si="4"/>
        <v>1</v>
      </c>
      <c r="L21" s="66">
        <f t="shared" si="4"/>
        <v>1</v>
      </c>
      <c r="M21" s="66">
        <f t="shared" si="4"/>
        <v>1</v>
      </c>
      <c r="N21" s="66">
        <f t="shared" si="4"/>
        <v>2</v>
      </c>
      <c r="O21" s="65">
        <f t="shared" si="4"/>
        <v>0</v>
      </c>
      <c r="P21" s="66">
        <f t="shared" si="4"/>
        <v>1</v>
      </c>
      <c r="Q21" s="67">
        <f t="shared" si="4"/>
        <v>0</v>
      </c>
      <c r="R21" s="68">
        <f t="shared" si="4"/>
        <v>1.1666666666666667</v>
      </c>
    </row>
    <row r="22" spans="1:19">
      <c r="A22" s="615"/>
      <c r="B22" s="617"/>
      <c r="C22" s="622"/>
      <c r="D22" s="622"/>
      <c r="E22" s="64" t="s">
        <v>19</v>
      </c>
      <c r="F22" s="69">
        <f>IF(F19=0,0,$D19)</f>
        <v>20</v>
      </c>
      <c r="G22" s="70">
        <f>IF(G19=0,0,$D19)</f>
        <v>20</v>
      </c>
      <c r="H22" s="70">
        <f>IF(H19=0,0,$D19)</f>
        <v>20</v>
      </c>
      <c r="I22" s="70">
        <f t="shared" ref="I22:Q22" si="5">IF(I19=1,0,$D19)</f>
        <v>0</v>
      </c>
      <c r="J22" s="70">
        <f t="shared" si="5"/>
        <v>0</v>
      </c>
      <c r="K22" s="71">
        <f t="shared" si="5"/>
        <v>0</v>
      </c>
      <c r="L22" s="70">
        <f t="shared" si="5"/>
        <v>0</v>
      </c>
      <c r="M22" s="70">
        <f t="shared" si="5"/>
        <v>0</v>
      </c>
      <c r="N22" s="70">
        <f t="shared" si="5"/>
        <v>0</v>
      </c>
      <c r="O22" s="69">
        <f t="shared" si="5"/>
        <v>0</v>
      </c>
      <c r="P22" s="70">
        <f t="shared" si="5"/>
        <v>0</v>
      </c>
      <c r="Q22" s="71">
        <f t="shared" si="5"/>
        <v>0</v>
      </c>
      <c r="R22" s="72">
        <f>IF(R19=0,0,$D19)</f>
        <v>20</v>
      </c>
    </row>
    <row r="23" spans="1:19">
      <c r="A23" s="615"/>
      <c r="B23" s="617"/>
      <c r="C23" s="622"/>
      <c r="D23" s="622"/>
      <c r="E23" s="64" t="s">
        <v>20</v>
      </c>
      <c r="F23" s="69">
        <f t="shared" ref="F23:R23" si="6">IF(F21&gt;1,$D19,F21*$D19)</f>
        <v>20</v>
      </c>
      <c r="G23" s="70">
        <f t="shared" si="6"/>
        <v>20</v>
      </c>
      <c r="H23" s="70">
        <f t="shared" si="6"/>
        <v>20</v>
      </c>
      <c r="I23" s="70">
        <f t="shared" si="6"/>
        <v>20</v>
      </c>
      <c r="J23" s="70">
        <f t="shared" si="6"/>
        <v>20</v>
      </c>
      <c r="K23" s="71">
        <f t="shared" si="6"/>
        <v>20</v>
      </c>
      <c r="L23" s="132">
        <f t="shared" si="6"/>
        <v>20</v>
      </c>
      <c r="M23" s="132">
        <f t="shared" si="6"/>
        <v>20</v>
      </c>
      <c r="N23" s="132">
        <f t="shared" si="6"/>
        <v>20</v>
      </c>
      <c r="O23" s="69">
        <f t="shared" si="6"/>
        <v>0</v>
      </c>
      <c r="P23" s="70">
        <f t="shared" si="6"/>
        <v>20</v>
      </c>
      <c r="Q23" s="71">
        <f t="shared" si="6"/>
        <v>0</v>
      </c>
      <c r="R23" s="72">
        <f t="shared" si="6"/>
        <v>20</v>
      </c>
    </row>
    <row r="24" spans="1:19">
      <c r="A24" s="615"/>
      <c r="B24" s="617"/>
      <c r="C24" s="623"/>
      <c r="D24" s="623"/>
      <c r="E24" s="73" t="s">
        <v>21</v>
      </c>
      <c r="F24" s="74">
        <f t="shared" ref="F24:R24" si="7">(F20/$R19)*$D19</f>
        <v>3.333333333333333</v>
      </c>
      <c r="G24" s="75">
        <f t="shared" si="7"/>
        <v>1.6666666666666665</v>
      </c>
      <c r="H24" s="75">
        <f t="shared" si="7"/>
        <v>5</v>
      </c>
      <c r="I24" s="75">
        <f t="shared" si="7"/>
        <v>1.6666666666666665</v>
      </c>
      <c r="J24" s="75">
        <f t="shared" si="7"/>
        <v>1.6666666666666665</v>
      </c>
      <c r="K24" s="76">
        <f t="shared" si="7"/>
        <v>1.6666666666666665</v>
      </c>
      <c r="L24" s="159">
        <f t="shared" si="7"/>
        <v>1.6666666666666665</v>
      </c>
      <c r="M24" s="133">
        <f t="shared" si="7"/>
        <v>1.6666666666666665</v>
      </c>
      <c r="N24" s="159">
        <f t="shared" si="7"/>
        <v>3.333333333333333</v>
      </c>
      <c r="O24" s="74">
        <f t="shared" si="7"/>
        <v>0</v>
      </c>
      <c r="P24" s="75">
        <f t="shared" si="7"/>
        <v>1.6666666666666665</v>
      </c>
      <c r="Q24" s="76">
        <f t="shared" si="7"/>
        <v>0</v>
      </c>
      <c r="R24" s="77">
        <f t="shared" si="7"/>
        <v>23.333333333333336</v>
      </c>
    </row>
    <row r="25" spans="1:19" ht="14.45" customHeight="1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131"/>
      <c r="M25" s="131"/>
      <c r="N25" s="131"/>
      <c r="O25" s="48"/>
      <c r="P25" s="4"/>
      <c r="Q25" s="49"/>
      <c r="R25" s="5"/>
    </row>
    <row r="26" spans="1:19" ht="15.75" customHeight="1" thickBot="1">
      <c r="A26" s="611" t="s">
        <v>81</v>
      </c>
      <c r="B26" s="596">
        <v>3</v>
      </c>
      <c r="C26" s="598" t="s">
        <v>49</v>
      </c>
      <c r="D26" s="601">
        <v>10</v>
      </c>
      <c r="E26" s="78" t="s">
        <v>16</v>
      </c>
      <c r="F26" s="79">
        <v>1</v>
      </c>
      <c r="G26" s="79">
        <v>1</v>
      </c>
      <c r="H26" s="79">
        <v>1</v>
      </c>
      <c r="I26" s="79">
        <v>1</v>
      </c>
      <c r="J26" s="79">
        <v>1</v>
      </c>
      <c r="K26" s="79">
        <v>1</v>
      </c>
      <c r="L26" s="79">
        <v>1</v>
      </c>
      <c r="M26" s="79">
        <v>1</v>
      </c>
      <c r="N26" s="79">
        <v>1</v>
      </c>
      <c r="O26" s="79">
        <v>1</v>
      </c>
      <c r="P26" s="79">
        <v>1</v>
      </c>
      <c r="Q26" s="167">
        <v>1</v>
      </c>
      <c r="R26" s="82">
        <f>SUM(F26:Q26)</f>
        <v>12</v>
      </c>
    </row>
    <row r="27" spans="1:19" ht="15.75" thickBot="1">
      <c r="A27" s="612"/>
      <c r="B27" s="597"/>
      <c r="C27" s="599"/>
      <c r="D27" s="599"/>
      <c r="E27" s="83" t="s">
        <v>17</v>
      </c>
      <c r="F27" s="98">
        <v>10</v>
      </c>
      <c r="G27" s="99">
        <v>6</v>
      </c>
      <c r="H27" s="99">
        <v>16</v>
      </c>
      <c r="I27" s="262">
        <v>21</v>
      </c>
      <c r="J27" s="262">
        <v>31</v>
      </c>
      <c r="K27" s="263">
        <v>25</v>
      </c>
      <c r="L27" s="264">
        <v>26</v>
      </c>
      <c r="M27" s="265">
        <v>23</v>
      </c>
      <c r="N27" s="266">
        <v>24</v>
      </c>
      <c r="O27" s="267">
        <v>14</v>
      </c>
      <c r="P27" s="268">
        <v>24</v>
      </c>
      <c r="Q27" s="269">
        <v>22</v>
      </c>
      <c r="R27" s="100">
        <f>SUM(F27:Q27)</f>
        <v>242</v>
      </c>
    </row>
    <row r="28" spans="1:19">
      <c r="A28" s="612"/>
      <c r="B28" s="597"/>
      <c r="C28" s="599"/>
      <c r="D28" s="599"/>
      <c r="E28" s="83" t="s">
        <v>18</v>
      </c>
      <c r="F28" s="84">
        <f t="shared" ref="F28:R28" si="8">IF(F26=0,1,F27/F26)</f>
        <v>10</v>
      </c>
      <c r="G28" s="85">
        <f t="shared" si="8"/>
        <v>6</v>
      </c>
      <c r="H28" s="85">
        <f t="shared" si="8"/>
        <v>16</v>
      </c>
      <c r="I28" s="85">
        <f t="shared" si="8"/>
        <v>21</v>
      </c>
      <c r="J28" s="85">
        <f t="shared" si="8"/>
        <v>31</v>
      </c>
      <c r="K28" s="86">
        <f t="shared" si="8"/>
        <v>25</v>
      </c>
      <c r="L28" s="85">
        <f t="shared" si="8"/>
        <v>26</v>
      </c>
      <c r="M28" s="85">
        <f t="shared" si="8"/>
        <v>23</v>
      </c>
      <c r="N28" s="85">
        <f t="shared" si="8"/>
        <v>24</v>
      </c>
      <c r="O28" s="84">
        <f t="shared" si="8"/>
        <v>14</v>
      </c>
      <c r="P28" s="85">
        <f t="shared" si="8"/>
        <v>24</v>
      </c>
      <c r="Q28" s="86">
        <f t="shared" si="8"/>
        <v>22</v>
      </c>
      <c r="R28" s="87">
        <f t="shared" si="8"/>
        <v>20.166666666666668</v>
      </c>
    </row>
    <row r="29" spans="1:19">
      <c r="A29" s="612"/>
      <c r="B29" s="597"/>
      <c r="C29" s="599"/>
      <c r="D29" s="599"/>
      <c r="E29" s="83" t="s">
        <v>19</v>
      </c>
      <c r="F29" s="88">
        <f t="shared" ref="F29:N29" si="9">IF(F26=0,0,$D26)</f>
        <v>10</v>
      </c>
      <c r="G29" s="89">
        <f t="shared" si="9"/>
        <v>10</v>
      </c>
      <c r="H29" s="89">
        <f t="shared" si="9"/>
        <v>10</v>
      </c>
      <c r="I29" s="89">
        <f t="shared" si="9"/>
        <v>10</v>
      </c>
      <c r="J29" s="89">
        <f t="shared" si="9"/>
        <v>10</v>
      </c>
      <c r="K29" s="90">
        <f t="shared" si="9"/>
        <v>10</v>
      </c>
      <c r="L29" s="89">
        <f t="shared" si="9"/>
        <v>10</v>
      </c>
      <c r="M29" s="89">
        <f t="shared" si="9"/>
        <v>10</v>
      </c>
      <c r="N29" s="89">
        <f t="shared" si="9"/>
        <v>10</v>
      </c>
      <c r="O29" s="88">
        <f>IF(O26=1,0,$D26)</f>
        <v>0</v>
      </c>
      <c r="P29" s="89">
        <f>IF(P26=1,0,$D26)</f>
        <v>0</v>
      </c>
      <c r="Q29" s="90">
        <f>IF(Q26=1,0,$D26)</f>
        <v>0</v>
      </c>
      <c r="R29" s="91">
        <f>IF(R26=0,0,$D26)</f>
        <v>10</v>
      </c>
    </row>
    <row r="30" spans="1:19">
      <c r="A30" s="612"/>
      <c r="B30" s="597"/>
      <c r="C30" s="599"/>
      <c r="D30" s="599"/>
      <c r="E30" s="83" t="s">
        <v>20</v>
      </c>
      <c r="F30" s="88">
        <f t="shared" ref="F30:R30" si="10">IF(F28&gt;1,$D26,F28*$D26)</f>
        <v>10</v>
      </c>
      <c r="G30" s="89">
        <f t="shared" si="10"/>
        <v>10</v>
      </c>
      <c r="H30" s="89">
        <f t="shared" si="10"/>
        <v>10</v>
      </c>
      <c r="I30" s="89">
        <f t="shared" si="10"/>
        <v>10</v>
      </c>
      <c r="J30" s="89">
        <f t="shared" si="10"/>
        <v>10</v>
      </c>
      <c r="K30" s="90">
        <f t="shared" si="10"/>
        <v>10</v>
      </c>
      <c r="L30" s="129">
        <f t="shared" si="10"/>
        <v>10</v>
      </c>
      <c r="M30" s="129">
        <f t="shared" si="10"/>
        <v>10</v>
      </c>
      <c r="N30" s="161">
        <f t="shared" si="10"/>
        <v>10</v>
      </c>
      <c r="O30" s="88">
        <f t="shared" si="10"/>
        <v>10</v>
      </c>
      <c r="P30" s="89">
        <f t="shared" si="10"/>
        <v>10</v>
      </c>
      <c r="Q30" s="90">
        <f t="shared" si="10"/>
        <v>10</v>
      </c>
      <c r="R30" s="91">
        <f t="shared" si="10"/>
        <v>10</v>
      </c>
    </row>
    <row r="31" spans="1:19">
      <c r="A31" s="612"/>
      <c r="B31" s="597"/>
      <c r="C31" s="600"/>
      <c r="D31" s="600"/>
      <c r="E31" s="92" t="s">
        <v>21</v>
      </c>
      <c r="F31" s="93">
        <f t="shared" ref="F31:R31" si="11">(F27/$R26)*$D26</f>
        <v>8.3333333333333339</v>
      </c>
      <c r="G31" s="94">
        <f t="shared" si="11"/>
        <v>5</v>
      </c>
      <c r="H31" s="94">
        <f t="shared" si="11"/>
        <v>13.333333333333332</v>
      </c>
      <c r="I31" s="94">
        <f t="shared" si="11"/>
        <v>17.5</v>
      </c>
      <c r="J31" s="94">
        <f t="shared" si="11"/>
        <v>25.833333333333336</v>
      </c>
      <c r="K31" s="95">
        <f t="shared" si="11"/>
        <v>20.833333333333336</v>
      </c>
      <c r="L31" s="160">
        <f t="shared" si="11"/>
        <v>21.666666666666664</v>
      </c>
      <c r="M31" s="130">
        <f t="shared" si="11"/>
        <v>19.166666666666668</v>
      </c>
      <c r="N31" s="160">
        <f t="shared" si="11"/>
        <v>20</v>
      </c>
      <c r="O31" s="93">
        <f t="shared" si="11"/>
        <v>11.666666666666668</v>
      </c>
      <c r="P31" s="94">
        <f t="shared" si="11"/>
        <v>20</v>
      </c>
      <c r="Q31" s="95">
        <f t="shared" si="11"/>
        <v>18.333333333333332</v>
      </c>
      <c r="R31" s="96">
        <f t="shared" si="11"/>
        <v>201.66666666666669</v>
      </c>
    </row>
    <row r="32" spans="1:19" ht="14.45" customHeight="1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131"/>
      <c r="M32" s="131"/>
      <c r="N32" s="131"/>
      <c r="O32" s="48"/>
      <c r="P32" s="4"/>
      <c r="Q32" s="49"/>
      <c r="R32" s="5"/>
    </row>
    <row r="33" spans="1:18" ht="15.75" customHeight="1" thickBot="1">
      <c r="A33" s="614" t="s">
        <v>81</v>
      </c>
      <c r="B33" s="616">
        <v>4</v>
      </c>
      <c r="C33" s="618" t="s">
        <v>44</v>
      </c>
      <c r="D33" s="621">
        <v>20</v>
      </c>
      <c r="E33" s="59" t="s">
        <v>16</v>
      </c>
      <c r="F33" s="60">
        <v>2</v>
      </c>
      <c r="G33" s="61">
        <v>2</v>
      </c>
      <c r="H33" s="61">
        <v>2</v>
      </c>
      <c r="I33" s="61">
        <v>2</v>
      </c>
      <c r="J33" s="61">
        <v>2</v>
      </c>
      <c r="K33" s="62">
        <v>2</v>
      </c>
      <c r="L33" s="124">
        <v>2</v>
      </c>
      <c r="M33" s="124">
        <v>2</v>
      </c>
      <c r="N33" s="124">
        <v>2</v>
      </c>
      <c r="O33" s="60">
        <v>2</v>
      </c>
      <c r="P33" s="61">
        <v>2</v>
      </c>
      <c r="Q33" s="62">
        <v>2</v>
      </c>
      <c r="R33" s="63">
        <f>SUM(F33:Q33)</f>
        <v>24</v>
      </c>
    </row>
    <row r="34" spans="1:18" ht="15.75" thickBot="1">
      <c r="A34" s="615"/>
      <c r="B34" s="617"/>
      <c r="C34" s="622"/>
      <c r="D34" s="622"/>
      <c r="E34" s="64" t="s">
        <v>17</v>
      </c>
      <c r="F34" s="98">
        <v>10</v>
      </c>
      <c r="G34" s="99">
        <v>13</v>
      </c>
      <c r="H34" s="99">
        <v>12</v>
      </c>
      <c r="I34" s="270">
        <v>9</v>
      </c>
      <c r="J34" s="270">
        <v>12</v>
      </c>
      <c r="K34" s="271">
        <v>9</v>
      </c>
      <c r="L34" s="272">
        <v>5</v>
      </c>
      <c r="M34" s="273">
        <v>6</v>
      </c>
      <c r="N34" s="274">
        <v>5</v>
      </c>
      <c r="O34" s="275">
        <v>8</v>
      </c>
      <c r="P34" s="276">
        <v>5</v>
      </c>
      <c r="Q34" s="277">
        <v>7</v>
      </c>
      <c r="R34" s="101">
        <f>SUM(F34:Q34)</f>
        <v>101</v>
      </c>
    </row>
    <row r="35" spans="1:18">
      <c r="A35" s="615"/>
      <c r="B35" s="617"/>
      <c r="C35" s="622"/>
      <c r="D35" s="622"/>
      <c r="E35" s="64" t="s">
        <v>18</v>
      </c>
      <c r="F35" s="65">
        <f t="shared" ref="F35:R35" si="12">IF(F33=0,1,F34/F33)</f>
        <v>5</v>
      </c>
      <c r="G35" s="66">
        <f t="shared" si="12"/>
        <v>6.5</v>
      </c>
      <c r="H35" s="66">
        <f t="shared" si="12"/>
        <v>6</v>
      </c>
      <c r="I35" s="66">
        <f t="shared" si="12"/>
        <v>4.5</v>
      </c>
      <c r="J35" s="66">
        <f t="shared" si="12"/>
        <v>6</v>
      </c>
      <c r="K35" s="67">
        <f t="shared" si="12"/>
        <v>4.5</v>
      </c>
      <c r="L35" s="66">
        <f t="shared" si="12"/>
        <v>2.5</v>
      </c>
      <c r="M35" s="66">
        <f t="shared" si="12"/>
        <v>3</v>
      </c>
      <c r="N35" s="66">
        <f t="shared" si="12"/>
        <v>2.5</v>
      </c>
      <c r="O35" s="65">
        <f t="shared" si="12"/>
        <v>4</v>
      </c>
      <c r="P35" s="66">
        <f t="shared" si="12"/>
        <v>2.5</v>
      </c>
      <c r="Q35" s="67">
        <f t="shared" si="12"/>
        <v>3.5</v>
      </c>
      <c r="R35" s="68">
        <f t="shared" si="12"/>
        <v>4.208333333333333</v>
      </c>
    </row>
    <row r="36" spans="1:18">
      <c r="A36" s="615"/>
      <c r="B36" s="617"/>
      <c r="C36" s="622"/>
      <c r="D36" s="622"/>
      <c r="E36" s="64" t="s">
        <v>19</v>
      </c>
      <c r="F36" s="69">
        <f t="shared" ref="F36:R36" si="13">IF(F33=0,0,$D33)</f>
        <v>20</v>
      </c>
      <c r="G36" s="70">
        <f t="shared" si="13"/>
        <v>20</v>
      </c>
      <c r="H36" s="70">
        <f t="shared" si="13"/>
        <v>20</v>
      </c>
      <c r="I36" s="70">
        <f t="shared" si="13"/>
        <v>20</v>
      </c>
      <c r="J36" s="70">
        <f t="shared" si="13"/>
        <v>20</v>
      </c>
      <c r="K36" s="71">
        <f t="shared" si="13"/>
        <v>20</v>
      </c>
      <c r="L36" s="70">
        <f t="shared" si="13"/>
        <v>20</v>
      </c>
      <c r="M36" s="70">
        <f t="shared" si="13"/>
        <v>20</v>
      </c>
      <c r="N36" s="70">
        <f t="shared" si="13"/>
        <v>20</v>
      </c>
      <c r="O36" s="69">
        <f t="shared" si="13"/>
        <v>20</v>
      </c>
      <c r="P36" s="70">
        <f t="shared" si="13"/>
        <v>20</v>
      </c>
      <c r="Q36" s="71">
        <f t="shared" si="13"/>
        <v>20</v>
      </c>
      <c r="R36" s="72">
        <f t="shared" si="13"/>
        <v>20</v>
      </c>
    </row>
    <row r="37" spans="1:18">
      <c r="A37" s="615"/>
      <c r="B37" s="617"/>
      <c r="C37" s="622"/>
      <c r="D37" s="622"/>
      <c r="E37" s="64" t="s">
        <v>20</v>
      </c>
      <c r="F37" s="69">
        <f t="shared" ref="F37:R37" si="14">IF(F35&gt;1,$D33,F35*$D33)</f>
        <v>20</v>
      </c>
      <c r="G37" s="70">
        <f t="shared" si="14"/>
        <v>20</v>
      </c>
      <c r="H37" s="70">
        <f t="shared" si="14"/>
        <v>20</v>
      </c>
      <c r="I37" s="70">
        <f t="shared" si="14"/>
        <v>20</v>
      </c>
      <c r="J37" s="70">
        <f t="shared" si="14"/>
        <v>20</v>
      </c>
      <c r="K37" s="71">
        <f t="shared" si="14"/>
        <v>20</v>
      </c>
      <c r="L37" s="132">
        <f t="shared" si="14"/>
        <v>20</v>
      </c>
      <c r="M37" s="132">
        <f t="shared" si="14"/>
        <v>20</v>
      </c>
      <c r="N37" s="132">
        <f t="shared" si="14"/>
        <v>20</v>
      </c>
      <c r="O37" s="69">
        <f t="shared" si="14"/>
        <v>20</v>
      </c>
      <c r="P37" s="70">
        <f t="shared" si="14"/>
        <v>20</v>
      </c>
      <c r="Q37" s="71">
        <f t="shared" si="14"/>
        <v>20</v>
      </c>
      <c r="R37" s="72">
        <f t="shared" si="14"/>
        <v>20</v>
      </c>
    </row>
    <row r="38" spans="1:18">
      <c r="A38" s="615"/>
      <c r="B38" s="617"/>
      <c r="C38" s="623"/>
      <c r="D38" s="623"/>
      <c r="E38" s="73" t="s">
        <v>21</v>
      </c>
      <c r="F38" s="74">
        <f t="shared" ref="F38:R38" si="15">(F34/$R33)*$D33</f>
        <v>8.3333333333333339</v>
      </c>
      <c r="G38" s="75">
        <f t="shared" si="15"/>
        <v>10.833333333333332</v>
      </c>
      <c r="H38" s="75">
        <f t="shared" si="15"/>
        <v>10</v>
      </c>
      <c r="I38" s="75">
        <f t="shared" si="15"/>
        <v>7.5</v>
      </c>
      <c r="J38" s="75">
        <f t="shared" si="15"/>
        <v>10</v>
      </c>
      <c r="K38" s="76">
        <f t="shared" si="15"/>
        <v>7.5</v>
      </c>
      <c r="L38" s="133">
        <f t="shared" si="15"/>
        <v>4.166666666666667</v>
      </c>
      <c r="M38" s="159">
        <f t="shared" si="15"/>
        <v>5</v>
      </c>
      <c r="N38" s="133">
        <f t="shared" si="15"/>
        <v>4.166666666666667</v>
      </c>
      <c r="O38" s="74">
        <f t="shared" si="15"/>
        <v>6.6666666666666661</v>
      </c>
      <c r="P38" s="75">
        <f t="shared" si="15"/>
        <v>4.166666666666667</v>
      </c>
      <c r="Q38" s="76">
        <f t="shared" si="15"/>
        <v>5.8333333333333339</v>
      </c>
      <c r="R38" s="77">
        <f t="shared" si="15"/>
        <v>84.166666666666657</v>
      </c>
    </row>
    <row r="39" spans="1:18" ht="14.45" customHeight="1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131"/>
      <c r="M39" s="131"/>
      <c r="N39" s="131"/>
      <c r="O39" s="48"/>
      <c r="P39" s="4"/>
      <c r="Q39" s="49"/>
      <c r="R39" s="5"/>
    </row>
    <row r="40" spans="1:18" ht="15.75" customHeight="1" thickBot="1">
      <c r="A40" s="611" t="s">
        <v>81</v>
      </c>
      <c r="B40" s="596">
        <v>5</v>
      </c>
      <c r="C40" s="598" t="s">
        <v>71</v>
      </c>
      <c r="D40" s="601">
        <v>15</v>
      </c>
      <c r="E40" s="78" t="s">
        <v>16</v>
      </c>
      <c r="F40" s="79">
        <v>2</v>
      </c>
      <c r="G40" s="79">
        <v>2</v>
      </c>
      <c r="H40" s="79">
        <v>2</v>
      </c>
      <c r="I40" s="79">
        <v>2</v>
      </c>
      <c r="J40" s="79">
        <v>2</v>
      </c>
      <c r="K40" s="79">
        <v>2</v>
      </c>
      <c r="L40" s="79">
        <v>2</v>
      </c>
      <c r="M40" s="79">
        <v>2</v>
      </c>
      <c r="N40" s="79">
        <v>2</v>
      </c>
      <c r="O40" s="79">
        <v>2</v>
      </c>
      <c r="P40" s="79">
        <v>2</v>
      </c>
      <c r="Q40" s="167">
        <v>2</v>
      </c>
      <c r="R40" s="82">
        <f>SUM(F40:Q40)</f>
        <v>24</v>
      </c>
    </row>
    <row r="41" spans="1:18" ht="15.75" thickBot="1">
      <c r="A41" s="612"/>
      <c r="B41" s="597"/>
      <c r="C41" s="599"/>
      <c r="D41" s="599"/>
      <c r="E41" s="83" t="s">
        <v>17</v>
      </c>
      <c r="F41" s="98">
        <v>2</v>
      </c>
      <c r="G41" s="99">
        <v>2</v>
      </c>
      <c r="H41" s="99">
        <v>2</v>
      </c>
      <c r="I41" s="262">
        <v>2</v>
      </c>
      <c r="J41" s="262">
        <v>2</v>
      </c>
      <c r="K41" s="263">
        <v>2</v>
      </c>
      <c r="L41" s="264">
        <v>2</v>
      </c>
      <c r="M41" s="265">
        <v>2</v>
      </c>
      <c r="N41" s="266">
        <v>2</v>
      </c>
      <c r="O41" s="267">
        <v>2</v>
      </c>
      <c r="P41" s="268">
        <v>2</v>
      </c>
      <c r="Q41" s="269">
        <v>2</v>
      </c>
      <c r="R41" s="100">
        <f>SUM(F41:Q41)</f>
        <v>24</v>
      </c>
    </row>
    <row r="42" spans="1:18">
      <c r="A42" s="612"/>
      <c r="B42" s="597"/>
      <c r="C42" s="599"/>
      <c r="D42" s="599"/>
      <c r="E42" s="83" t="s">
        <v>18</v>
      </c>
      <c r="F42" s="84">
        <f t="shared" ref="F42:R42" si="16">IF(F40=0,1,F41/F40)</f>
        <v>1</v>
      </c>
      <c r="G42" s="85">
        <f t="shared" si="16"/>
        <v>1</v>
      </c>
      <c r="H42" s="85">
        <f t="shared" si="16"/>
        <v>1</v>
      </c>
      <c r="I42" s="85">
        <f t="shared" si="16"/>
        <v>1</v>
      </c>
      <c r="J42" s="85">
        <f t="shared" si="16"/>
        <v>1</v>
      </c>
      <c r="K42" s="86">
        <f t="shared" si="16"/>
        <v>1</v>
      </c>
      <c r="L42" s="85">
        <f t="shared" si="16"/>
        <v>1</v>
      </c>
      <c r="M42" s="85">
        <f t="shared" si="16"/>
        <v>1</v>
      </c>
      <c r="N42" s="85">
        <f t="shared" si="16"/>
        <v>1</v>
      </c>
      <c r="O42" s="84">
        <f t="shared" si="16"/>
        <v>1</v>
      </c>
      <c r="P42" s="85">
        <f t="shared" si="16"/>
        <v>1</v>
      </c>
      <c r="Q42" s="86">
        <f t="shared" si="16"/>
        <v>1</v>
      </c>
      <c r="R42" s="87">
        <f t="shared" si="16"/>
        <v>1</v>
      </c>
    </row>
    <row r="43" spans="1:18">
      <c r="A43" s="612"/>
      <c r="B43" s="597"/>
      <c r="C43" s="599"/>
      <c r="D43" s="599"/>
      <c r="E43" s="83" t="s">
        <v>19</v>
      </c>
      <c r="F43" s="88">
        <f>IF(F40=0,0,$D40)</f>
        <v>15</v>
      </c>
      <c r="G43" s="89">
        <f t="shared" ref="G43:Q43" si="17">IF(G40=1,0,$D40)</f>
        <v>15</v>
      </c>
      <c r="H43" s="89">
        <f t="shared" si="17"/>
        <v>15</v>
      </c>
      <c r="I43" s="89">
        <f t="shared" si="17"/>
        <v>15</v>
      </c>
      <c r="J43" s="89">
        <f t="shared" si="17"/>
        <v>15</v>
      </c>
      <c r="K43" s="90">
        <f t="shared" si="17"/>
        <v>15</v>
      </c>
      <c r="L43" s="89">
        <f t="shared" si="17"/>
        <v>15</v>
      </c>
      <c r="M43" s="89">
        <f t="shared" si="17"/>
        <v>15</v>
      </c>
      <c r="N43" s="89">
        <f t="shared" si="17"/>
        <v>15</v>
      </c>
      <c r="O43" s="88">
        <f t="shared" si="17"/>
        <v>15</v>
      </c>
      <c r="P43" s="89">
        <f t="shared" si="17"/>
        <v>15</v>
      </c>
      <c r="Q43" s="90">
        <f t="shared" si="17"/>
        <v>15</v>
      </c>
      <c r="R43" s="91">
        <f>IF(R40=0,0,$D40)</f>
        <v>15</v>
      </c>
    </row>
    <row r="44" spans="1:18">
      <c r="A44" s="612"/>
      <c r="B44" s="597"/>
      <c r="C44" s="599"/>
      <c r="D44" s="599"/>
      <c r="E44" s="83" t="s">
        <v>20</v>
      </c>
      <c r="F44" s="88">
        <f t="shared" ref="F44:R44" si="18">IF(F42&gt;1,$D40,F42*$D40)</f>
        <v>15</v>
      </c>
      <c r="G44" s="89">
        <f t="shared" si="18"/>
        <v>15</v>
      </c>
      <c r="H44" s="89">
        <f t="shared" si="18"/>
        <v>15</v>
      </c>
      <c r="I44" s="89">
        <f t="shared" si="18"/>
        <v>15</v>
      </c>
      <c r="J44" s="89">
        <f t="shared" si="18"/>
        <v>15</v>
      </c>
      <c r="K44" s="90">
        <f t="shared" si="18"/>
        <v>15</v>
      </c>
      <c r="L44" s="129">
        <f t="shared" si="18"/>
        <v>15</v>
      </c>
      <c r="M44" s="129">
        <f t="shared" si="18"/>
        <v>15</v>
      </c>
      <c r="N44" s="129">
        <f t="shared" si="18"/>
        <v>15</v>
      </c>
      <c r="O44" s="88">
        <f t="shared" si="18"/>
        <v>15</v>
      </c>
      <c r="P44" s="89">
        <f t="shared" si="18"/>
        <v>15</v>
      </c>
      <c r="Q44" s="90">
        <f t="shared" si="18"/>
        <v>15</v>
      </c>
      <c r="R44" s="91">
        <f t="shared" si="18"/>
        <v>15</v>
      </c>
    </row>
    <row r="45" spans="1:18">
      <c r="A45" s="612"/>
      <c r="B45" s="597"/>
      <c r="C45" s="600"/>
      <c r="D45" s="600"/>
      <c r="E45" s="92" t="s">
        <v>21</v>
      </c>
      <c r="F45" s="93">
        <f t="shared" ref="F45:R45" si="19">(F41/$R40)*$D40</f>
        <v>1.25</v>
      </c>
      <c r="G45" s="94">
        <f t="shared" si="19"/>
        <v>1.25</v>
      </c>
      <c r="H45" s="94">
        <f t="shared" si="19"/>
        <v>1.25</v>
      </c>
      <c r="I45" s="94">
        <f t="shared" si="19"/>
        <v>1.25</v>
      </c>
      <c r="J45" s="94">
        <f t="shared" si="19"/>
        <v>1.25</v>
      </c>
      <c r="K45" s="95">
        <f t="shared" si="19"/>
        <v>1.25</v>
      </c>
      <c r="L45" s="160">
        <f t="shared" si="19"/>
        <v>1.25</v>
      </c>
      <c r="M45" s="160">
        <f t="shared" si="19"/>
        <v>1.25</v>
      </c>
      <c r="N45" s="160">
        <f t="shared" si="19"/>
        <v>1.25</v>
      </c>
      <c r="O45" s="93">
        <f t="shared" si="19"/>
        <v>1.25</v>
      </c>
      <c r="P45" s="94">
        <f t="shared" si="19"/>
        <v>1.25</v>
      </c>
      <c r="Q45" s="95">
        <f t="shared" si="19"/>
        <v>1.25</v>
      </c>
      <c r="R45" s="96">
        <f t="shared" si="19"/>
        <v>15</v>
      </c>
    </row>
    <row r="46" spans="1:18" ht="14.45" customHeight="1">
      <c r="A46" s="2"/>
      <c r="B46" s="51"/>
      <c r="C46" s="52"/>
      <c r="D46" s="51"/>
      <c r="E46" s="3"/>
      <c r="F46" s="48"/>
      <c r="G46" s="4"/>
      <c r="H46" s="4"/>
      <c r="I46" s="4"/>
      <c r="J46" s="4"/>
      <c r="K46" s="49"/>
      <c r="L46" s="131"/>
      <c r="M46" s="131"/>
      <c r="N46" s="131"/>
      <c r="O46" s="48"/>
      <c r="P46" s="4"/>
      <c r="Q46" s="49"/>
      <c r="R46" s="5"/>
    </row>
    <row r="47" spans="1:18" ht="15.75" customHeight="1" thickBot="1">
      <c r="A47" s="614" t="s">
        <v>81</v>
      </c>
      <c r="B47" s="616">
        <v>6</v>
      </c>
      <c r="C47" s="618" t="s">
        <v>72</v>
      </c>
      <c r="D47" s="621">
        <v>15</v>
      </c>
      <c r="E47" s="59" t="s">
        <v>16</v>
      </c>
      <c r="F47" s="60">
        <v>0</v>
      </c>
      <c r="G47" s="60">
        <v>0</v>
      </c>
      <c r="H47" s="60">
        <v>1</v>
      </c>
      <c r="I47" s="60">
        <v>0</v>
      </c>
      <c r="J47" s="60">
        <v>1</v>
      </c>
      <c r="K47" s="60">
        <v>0</v>
      </c>
      <c r="L47" s="60">
        <v>1</v>
      </c>
      <c r="M47" s="60">
        <v>1</v>
      </c>
      <c r="N47" s="60">
        <v>1</v>
      </c>
      <c r="O47" s="60">
        <v>1</v>
      </c>
      <c r="P47" s="60">
        <v>1</v>
      </c>
      <c r="Q47" s="168">
        <v>1</v>
      </c>
      <c r="R47" s="63">
        <f>SUM(F47:Q47)</f>
        <v>8</v>
      </c>
    </row>
    <row r="48" spans="1:18" ht="15.75" thickBot="1">
      <c r="A48" s="615"/>
      <c r="B48" s="617"/>
      <c r="C48" s="622"/>
      <c r="D48" s="622"/>
      <c r="E48" s="64" t="s">
        <v>17</v>
      </c>
      <c r="F48" s="98">
        <v>0</v>
      </c>
      <c r="G48" s="99">
        <v>0</v>
      </c>
      <c r="H48" s="99">
        <v>0</v>
      </c>
      <c r="I48" s="270">
        <v>0</v>
      </c>
      <c r="J48" s="270">
        <v>0</v>
      </c>
      <c r="K48" s="271">
        <v>0</v>
      </c>
      <c r="L48" s="272">
        <v>0</v>
      </c>
      <c r="M48" s="273">
        <v>1</v>
      </c>
      <c r="N48" s="274">
        <v>0</v>
      </c>
      <c r="O48" s="275">
        <v>2</v>
      </c>
      <c r="P48" s="276">
        <v>2</v>
      </c>
      <c r="Q48" s="277">
        <v>2</v>
      </c>
      <c r="R48" s="101">
        <f>SUM(F48:Q48)</f>
        <v>7</v>
      </c>
    </row>
    <row r="49" spans="1:18">
      <c r="A49" s="615"/>
      <c r="B49" s="617"/>
      <c r="C49" s="622"/>
      <c r="D49" s="622"/>
      <c r="E49" s="64" t="s">
        <v>18</v>
      </c>
      <c r="F49" s="65">
        <f t="shared" ref="F49:R49" si="20">IF(F47=0,1,F48/F47)</f>
        <v>1</v>
      </c>
      <c r="G49" s="66">
        <f t="shared" si="20"/>
        <v>1</v>
      </c>
      <c r="H49" s="66">
        <f t="shared" si="20"/>
        <v>0</v>
      </c>
      <c r="I49" s="66">
        <f t="shared" si="20"/>
        <v>1</v>
      </c>
      <c r="J49" s="66">
        <f t="shared" si="20"/>
        <v>0</v>
      </c>
      <c r="K49" s="67">
        <f t="shared" si="20"/>
        <v>1</v>
      </c>
      <c r="L49" s="66">
        <f t="shared" si="20"/>
        <v>0</v>
      </c>
      <c r="M49" s="66">
        <f t="shared" si="20"/>
        <v>1</v>
      </c>
      <c r="N49" s="66">
        <f t="shared" si="20"/>
        <v>0</v>
      </c>
      <c r="O49" s="65">
        <f t="shared" si="20"/>
        <v>2</v>
      </c>
      <c r="P49" s="66">
        <f t="shared" si="20"/>
        <v>2</v>
      </c>
      <c r="Q49" s="67">
        <f t="shared" si="20"/>
        <v>2</v>
      </c>
      <c r="R49" s="68">
        <f t="shared" si="20"/>
        <v>0.875</v>
      </c>
    </row>
    <row r="50" spans="1:18" ht="15" customHeight="1">
      <c r="A50" s="615"/>
      <c r="B50" s="617"/>
      <c r="C50" s="622"/>
      <c r="D50" s="622"/>
      <c r="E50" s="64" t="s">
        <v>19</v>
      </c>
      <c r="F50" s="69">
        <f>IF(F47=1,0,$D47)</f>
        <v>15</v>
      </c>
      <c r="G50" s="70">
        <f>IF(G47=1,0,$D47)</f>
        <v>15</v>
      </c>
      <c r="H50" s="70">
        <f>IF(H47=0,0,$D47)</f>
        <v>15</v>
      </c>
      <c r="I50" s="70">
        <f t="shared" ref="I50:Q50" si="21">IF(I47=1,0,$D47)</f>
        <v>15</v>
      </c>
      <c r="J50" s="70">
        <f t="shared" si="21"/>
        <v>0</v>
      </c>
      <c r="K50" s="71">
        <f t="shared" si="21"/>
        <v>15</v>
      </c>
      <c r="L50" s="70">
        <f t="shared" si="21"/>
        <v>0</v>
      </c>
      <c r="M50" s="70">
        <f t="shared" si="21"/>
        <v>0</v>
      </c>
      <c r="N50" s="70">
        <f t="shared" si="21"/>
        <v>0</v>
      </c>
      <c r="O50" s="69">
        <f t="shared" si="21"/>
        <v>0</v>
      </c>
      <c r="P50" s="70">
        <f t="shared" si="21"/>
        <v>0</v>
      </c>
      <c r="Q50" s="71">
        <f t="shared" si="21"/>
        <v>0</v>
      </c>
      <c r="R50" s="72">
        <f>IF(R47=0,0,$D47)</f>
        <v>15</v>
      </c>
    </row>
    <row r="51" spans="1:18">
      <c r="A51" s="615"/>
      <c r="B51" s="617"/>
      <c r="C51" s="622"/>
      <c r="D51" s="622"/>
      <c r="E51" s="64" t="s">
        <v>20</v>
      </c>
      <c r="F51" s="69">
        <f t="shared" ref="F51:R51" si="22">IF(F49&gt;1,$D47,F49*$D47)</f>
        <v>15</v>
      </c>
      <c r="G51" s="70">
        <f t="shared" si="22"/>
        <v>15</v>
      </c>
      <c r="H51" s="70">
        <f t="shared" si="22"/>
        <v>0</v>
      </c>
      <c r="I51" s="70">
        <f t="shared" si="22"/>
        <v>15</v>
      </c>
      <c r="J51" s="70">
        <f t="shared" si="22"/>
        <v>0</v>
      </c>
      <c r="K51" s="71">
        <f t="shared" si="22"/>
        <v>15</v>
      </c>
      <c r="L51" s="132">
        <f t="shared" si="22"/>
        <v>0</v>
      </c>
      <c r="M51" s="132">
        <f t="shared" si="22"/>
        <v>15</v>
      </c>
      <c r="N51" s="132">
        <f t="shared" si="22"/>
        <v>0</v>
      </c>
      <c r="O51" s="69">
        <f t="shared" si="22"/>
        <v>15</v>
      </c>
      <c r="P51" s="70">
        <f t="shared" si="22"/>
        <v>15</v>
      </c>
      <c r="Q51" s="71">
        <f t="shared" si="22"/>
        <v>15</v>
      </c>
      <c r="R51" s="72">
        <f t="shared" si="22"/>
        <v>13.125</v>
      </c>
    </row>
    <row r="52" spans="1:18">
      <c r="A52" s="615"/>
      <c r="B52" s="617"/>
      <c r="C52" s="623"/>
      <c r="D52" s="623"/>
      <c r="E52" s="73" t="s">
        <v>21</v>
      </c>
      <c r="F52" s="74">
        <f t="shared" ref="F52:R52" si="23">(F48/$R47)*$D47</f>
        <v>0</v>
      </c>
      <c r="G52" s="75">
        <f t="shared" si="23"/>
        <v>0</v>
      </c>
      <c r="H52" s="75">
        <f t="shared" si="23"/>
        <v>0</v>
      </c>
      <c r="I52" s="75">
        <f t="shared" si="23"/>
        <v>0</v>
      </c>
      <c r="J52" s="75">
        <f t="shared" si="23"/>
        <v>0</v>
      </c>
      <c r="K52" s="76">
        <f t="shared" si="23"/>
        <v>0</v>
      </c>
      <c r="L52" s="159">
        <f t="shared" si="23"/>
        <v>0</v>
      </c>
      <c r="M52" s="159">
        <f t="shared" si="23"/>
        <v>1.875</v>
      </c>
      <c r="N52" s="159">
        <f t="shared" si="23"/>
        <v>0</v>
      </c>
      <c r="O52" s="74">
        <f t="shared" si="23"/>
        <v>3.75</v>
      </c>
      <c r="P52" s="75">
        <f t="shared" si="23"/>
        <v>3.75</v>
      </c>
      <c r="Q52" s="76">
        <f t="shared" si="23"/>
        <v>3.75</v>
      </c>
      <c r="R52" s="77">
        <f t="shared" si="23"/>
        <v>13.125</v>
      </c>
    </row>
    <row r="53" spans="1:18" ht="12" customHeight="1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131"/>
      <c r="M53" s="131"/>
      <c r="N53" s="131"/>
      <c r="O53" s="48"/>
      <c r="P53" s="4"/>
      <c r="Q53" s="49"/>
      <c r="R53" s="5"/>
    </row>
    <row r="54" spans="1:18" ht="15.75" customHeight="1">
      <c r="A54" s="2"/>
      <c r="B54" s="51"/>
      <c r="C54" s="52"/>
      <c r="D54" s="51"/>
      <c r="E54" s="3"/>
      <c r="F54" s="48"/>
      <c r="G54" s="4"/>
      <c r="H54" s="4"/>
      <c r="I54" s="4"/>
      <c r="J54" s="4"/>
      <c r="K54" s="49"/>
      <c r="L54" s="131"/>
      <c r="M54" s="131"/>
      <c r="N54" s="131"/>
      <c r="O54" s="48"/>
      <c r="P54" s="4"/>
      <c r="Q54" s="49"/>
      <c r="R54" s="5"/>
    </row>
    <row r="55" spans="1:18" ht="15.75" thickBot="1">
      <c r="A55" s="611" t="s">
        <v>81</v>
      </c>
      <c r="B55" s="596">
        <v>7</v>
      </c>
      <c r="C55" s="598" t="s">
        <v>90</v>
      </c>
      <c r="D55" s="601">
        <v>10</v>
      </c>
      <c r="E55" s="78" t="s">
        <v>16</v>
      </c>
      <c r="F55" s="79">
        <v>1</v>
      </c>
      <c r="G55" s="79">
        <v>1</v>
      </c>
      <c r="H55" s="79">
        <v>1</v>
      </c>
      <c r="I55" s="79">
        <v>1</v>
      </c>
      <c r="J55" s="79">
        <v>1</v>
      </c>
      <c r="K55" s="79">
        <v>1</v>
      </c>
      <c r="L55" s="79">
        <v>1</v>
      </c>
      <c r="M55" s="79">
        <v>1</v>
      </c>
      <c r="N55" s="79">
        <v>1</v>
      </c>
      <c r="O55" s="79">
        <v>1</v>
      </c>
      <c r="P55" s="79">
        <v>1</v>
      </c>
      <c r="Q55" s="167">
        <v>1</v>
      </c>
      <c r="R55" s="82">
        <f>SUM(F55:Q55)</f>
        <v>12</v>
      </c>
    </row>
    <row r="56" spans="1:18" ht="15.75" thickBot="1">
      <c r="A56" s="612"/>
      <c r="B56" s="597"/>
      <c r="C56" s="599"/>
      <c r="D56" s="599"/>
      <c r="E56" s="83" t="s">
        <v>17</v>
      </c>
      <c r="F56" s="98">
        <v>1</v>
      </c>
      <c r="G56" s="99">
        <v>1</v>
      </c>
      <c r="H56" s="99">
        <v>1</v>
      </c>
      <c r="I56" s="262">
        <v>1</v>
      </c>
      <c r="J56" s="262">
        <v>1</v>
      </c>
      <c r="K56" s="263">
        <v>1</v>
      </c>
      <c r="L56" s="264">
        <v>1</v>
      </c>
      <c r="M56" s="265">
        <v>1</v>
      </c>
      <c r="N56" s="266">
        <v>1</v>
      </c>
      <c r="O56" s="267">
        <v>1</v>
      </c>
      <c r="P56" s="268">
        <v>1</v>
      </c>
      <c r="Q56" s="269">
        <v>1</v>
      </c>
      <c r="R56" s="100">
        <f>SUM(F56:Q56)</f>
        <v>12</v>
      </c>
    </row>
    <row r="57" spans="1:18">
      <c r="A57" s="612"/>
      <c r="B57" s="597"/>
      <c r="C57" s="599"/>
      <c r="D57" s="599"/>
      <c r="E57" s="83" t="s">
        <v>18</v>
      </c>
      <c r="F57" s="84">
        <f t="shared" ref="F57:O57" si="24">IF(F55=0,1,F56/F55)</f>
        <v>1</v>
      </c>
      <c r="G57" s="85">
        <f t="shared" si="24"/>
        <v>1</v>
      </c>
      <c r="H57" s="85">
        <f t="shared" si="24"/>
        <v>1</v>
      </c>
      <c r="I57" s="85">
        <f t="shared" si="24"/>
        <v>1</v>
      </c>
      <c r="J57" s="85">
        <f t="shared" si="24"/>
        <v>1</v>
      </c>
      <c r="K57" s="86">
        <f t="shared" si="24"/>
        <v>1</v>
      </c>
      <c r="L57" s="85">
        <f t="shared" si="24"/>
        <v>1</v>
      </c>
      <c r="M57" s="85">
        <f t="shared" si="24"/>
        <v>1</v>
      </c>
      <c r="N57" s="85">
        <f t="shared" si="24"/>
        <v>1</v>
      </c>
      <c r="O57" s="84">
        <f t="shared" si="24"/>
        <v>1</v>
      </c>
      <c r="P57" s="85">
        <f>IF(P55=0,0,P56/P55)</f>
        <v>1</v>
      </c>
      <c r="Q57" s="86">
        <f>IF(Q55=0,0,Q56/Q55)</f>
        <v>1</v>
      </c>
      <c r="R57" s="87">
        <f>IF(R55=0,1,R56/R55)</f>
        <v>1</v>
      </c>
    </row>
    <row r="58" spans="1:18">
      <c r="A58" s="612"/>
      <c r="B58" s="597"/>
      <c r="C58" s="599"/>
      <c r="D58" s="599"/>
      <c r="E58" s="83" t="s">
        <v>19</v>
      </c>
      <c r="F58" s="88">
        <f>IF(F55=0,0,$D55)</f>
        <v>10</v>
      </c>
      <c r="G58" s="89">
        <f>IF(G55=0,0,$D55)</f>
        <v>10</v>
      </c>
      <c r="H58" s="89">
        <f>IF(H55=0,0,$D55)</f>
        <v>10</v>
      </c>
      <c r="I58" s="89">
        <f>IF(I55=1,0,$D55)</f>
        <v>0</v>
      </c>
      <c r="J58" s="89">
        <f>IF(J55=0,0,$D55)</f>
        <v>10</v>
      </c>
      <c r="K58" s="90">
        <f>IF(K55=1,0,$D55)</f>
        <v>0</v>
      </c>
      <c r="L58" s="89">
        <f t="shared" ref="L58:N58" si="25">IF(L55=0,0,$D55)</f>
        <v>10</v>
      </c>
      <c r="M58" s="89">
        <f t="shared" si="25"/>
        <v>10</v>
      </c>
      <c r="N58" s="89">
        <f t="shared" si="25"/>
        <v>10</v>
      </c>
      <c r="O58" s="88">
        <f>IF(O55=0,1,$D55)</f>
        <v>10</v>
      </c>
      <c r="P58" s="89">
        <f>IF(P55=0,1,$D55)</f>
        <v>10</v>
      </c>
      <c r="Q58" s="90">
        <f>IF(Q55=0,1,$D55)</f>
        <v>10</v>
      </c>
      <c r="R58" s="91">
        <f>IF(R55=0,0,$D55)</f>
        <v>10</v>
      </c>
    </row>
    <row r="59" spans="1:18">
      <c r="A59" s="612"/>
      <c r="B59" s="597"/>
      <c r="C59" s="599"/>
      <c r="D59" s="599"/>
      <c r="E59" s="83" t="s">
        <v>20</v>
      </c>
      <c r="F59" s="88">
        <f t="shared" ref="F59:L59" si="26">IF(F57&gt;1,$D55,F57*$D55)</f>
        <v>10</v>
      </c>
      <c r="G59" s="89">
        <f t="shared" si="26"/>
        <v>10</v>
      </c>
      <c r="H59" s="89">
        <f t="shared" si="26"/>
        <v>10</v>
      </c>
      <c r="I59" s="89">
        <f t="shared" si="26"/>
        <v>10</v>
      </c>
      <c r="J59" s="89">
        <f t="shared" si="26"/>
        <v>10</v>
      </c>
      <c r="K59" s="90">
        <f t="shared" si="26"/>
        <v>10</v>
      </c>
      <c r="L59" s="129">
        <f t="shared" si="26"/>
        <v>10</v>
      </c>
      <c r="M59" s="129">
        <v>5</v>
      </c>
      <c r="N59" s="129">
        <v>5</v>
      </c>
      <c r="O59" s="88">
        <f>IF(O57&gt;1,$D55,O57*$D55)</f>
        <v>10</v>
      </c>
      <c r="P59" s="89">
        <f>IF(P57&gt;1,$D55,P57*$D55)</f>
        <v>10</v>
      </c>
      <c r="Q59" s="90">
        <f>IF(Q57&gt;1,$D55,Q57*$D55)</f>
        <v>10</v>
      </c>
      <c r="R59" s="91">
        <f>IF(R57&gt;1,$D55,R57*$D55)</f>
        <v>10</v>
      </c>
    </row>
    <row r="60" spans="1:18">
      <c r="A60" s="612"/>
      <c r="B60" s="597"/>
      <c r="C60" s="600"/>
      <c r="D60" s="600"/>
      <c r="E60" s="92" t="s">
        <v>21</v>
      </c>
      <c r="F60" s="93">
        <f t="shared" ref="F60:L60" si="27">(F56/$R55)*$D55</f>
        <v>0.83333333333333326</v>
      </c>
      <c r="G60" s="94">
        <f t="shared" si="27"/>
        <v>0.83333333333333326</v>
      </c>
      <c r="H60" s="94">
        <f t="shared" si="27"/>
        <v>0.83333333333333326</v>
      </c>
      <c r="I60" s="94">
        <f t="shared" si="27"/>
        <v>0.83333333333333326</v>
      </c>
      <c r="J60" s="94">
        <f t="shared" si="27"/>
        <v>0.83333333333333326</v>
      </c>
      <c r="K60" s="95">
        <f t="shared" si="27"/>
        <v>0.83333333333333326</v>
      </c>
      <c r="L60" s="130">
        <f t="shared" si="27"/>
        <v>0.83333333333333326</v>
      </c>
      <c r="M60" s="160">
        <f>(M48/$R47)*$D55</f>
        <v>1.25</v>
      </c>
      <c r="N60" s="160">
        <f>(N48/$R47)*$D55</f>
        <v>0</v>
      </c>
      <c r="O60" s="93">
        <f>(O56/$R55)*$D55</f>
        <v>0.83333333333333326</v>
      </c>
      <c r="P60" s="94">
        <f>(P56/$R55)*$D55</f>
        <v>0.83333333333333326</v>
      </c>
      <c r="Q60" s="95">
        <f>(Q56/$R55)*$D55</f>
        <v>0.83333333333333326</v>
      </c>
      <c r="R60" s="96">
        <f>(R56/$R55)*$D55</f>
        <v>10</v>
      </c>
    </row>
    <row r="61" spans="1:18" ht="15.75" customHeight="1">
      <c r="A61" s="10"/>
      <c r="B61" s="10"/>
      <c r="C61" s="10"/>
      <c r="D61" s="10"/>
      <c r="E61" s="10"/>
      <c r="F61" s="40"/>
      <c r="G61" s="10"/>
      <c r="H61" s="10"/>
      <c r="I61" s="10"/>
      <c r="J61" s="10"/>
      <c r="K61" s="41"/>
      <c r="L61" s="10"/>
      <c r="M61" s="10"/>
      <c r="N61" s="10"/>
      <c r="O61" s="40"/>
      <c r="P61" s="10"/>
      <c r="Q61" s="41"/>
      <c r="R61" s="10"/>
    </row>
    <row r="62" spans="1:18">
      <c r="A62" s="2" t="s">
        <v>27</v>
      </c>
      <c r="B62" s="4"/>
      <c r="C62" s="604" t="s">
        <v>28</v>
      </c>
      <c r="D62" s="42">
        <f>D12+D19+D26+D33+D40+D47+D55</f>
        <v>100</v>
      </c>
      <c r="E62" s="3" t="s">
        <v>29</v>
      </c>
      <c r="F62" s="43">
        <f t="shared" ref="F62:R62" si="28">F31+F24+F17+F38+F45+F52+F60</f>
        <v>23.369047619047617</v>
      </c>
      <c r="G62" s="5">
        <f t="shared" si="28"/>
        <v>20.797619047619044</v>
      </c>
      <c r="H62" s="5">
        <f t="shared" si="28"/>
        <v>30.952380952380949</v>
      </c>
      <c r="I62" s="5">
        <f t="shared" si="28"/>
        <v>30.164285714285715</v>
      </c>
      <c r="J62" s="5">
        <f t="shared" si="28"/>
        <v>40.997619047619054</v>
      </c>
      <c r="K62" s="5">
        <f t="shared" si="28"/>
        <v>32.744761904761909</v>
      </c>
      <c r="L62" s="43">
        <f t="shared" si="28"/>
        <v>30.244761904761905</v>
      </c>
      <c r="M62" s="5">
        <f t="shared" si="28"/>
        <v>30.851190476190478</v>
      </c>
      <c r="N62" s="44">
        <f t="shared" si="28"/>
        <v>29.464285714285715</v>
      </c>
      <c r="O62" s="43">
        <f t="shared" si="28"/>
        <v>24.88095238095238</v>
      </c>
      <c r="P62" s="5">
        <f t="shared" si="28"/>
        <v>32.395238095238099</v>
      </c>
      <c r="Q62" s="44">
        <f t="shared" si="28"/>
        <v>30.714285714285712</v>
      </c>
      <c r="R62" s="5">
        <f t="shared" si="28"/>
        <v>357.99309523809529</v>
      </c>
    </row>
    <row r="63" spans="1:18">
      <c r="A63" s="605" t="s">
        <v>30</v>
      </c>
      <c r="B63" s="605"/>
      <c r="C63" s="604"/>
      <c r="D63" s="4"/>
      <c r="E63" s="3" t="s">
        <v>31</v>
      </c>
      <c r="F63" s="46">
        <f t="shared" ref="F63:R63" si="29">F62/$D62</f>
        <v>0.23369047619047617</v>
      </c>
      <c r="G63" s="45">
        <f t="shared" si="29"/>
        <v>0.20797619047619043</v>
      </c>
      <c r="H63" s="45">
        <f t="shared" si="29"/>
        <v>0.30952380952380948</v>
      </c>
      <c r="I63" s="45">
        <f t="shared" si="29"/>
        <v>0.30164285714285716</v>
      </c>
      <c r="J63" s="45">
        <f t="shared" si="29"/>
        <v>0.40997619047619055</v>
      </c>
      <c r="K63" s="47">
        <f t="shared" si="29"/>
        <v>0.3274476190476191</v>
      </c>
      <c r="L63" s="45">
        <f t="shared" si="29"/>
        <v>0.30244761904761908</v>
      </c>
      <c r="M63" s="45">
        <f t="shared" si="29"/>
        <v>0.30851190476190476</v>
      </c>
      <c r="N63" s="45">
        <f t="shared" si="29"/>
        <v>0.29464285714285715</v>
      </c>
      <c r="O63" s="46">
        <f t="shared" si="29"/>
        <v>0.24880952380952379</v>
      </c>
      <c r="P63" s="45">
        <f t="shared" si="29"/>
        <v>0.32395238095238099</v>
      </c>
      <c r="Q63" s="47">
        <f t="shared" si="29"/>
        <v>0.30714285714285711</v>
      </c>
      <c r="R63" s="45">
        <f t="shared" si="29"/>
        <v>3.5799309523809528</v>
      </c>
    </row>
    <row r="64" spans="1:18">
      <c r="A64" s="2"/>
      <c r="B64" s="4"/>
      <c r="C64" s="11"/>
      <c r="D64" s="4"/>
      <c r="E64" s="3"/>
      <c r="F64" s="48"/>
      <c r="G64" s="4"/>
      <c r="H64" s="4"/>
      <c r="I64" s="4"/>
      <c r="J64" s="4"/>
      <c r="K64" s="49"/>
      <c r="L64" s="4"/>
      <c r="M64" s="4"/>
      <c r="N64" s="4"/>
      <c r="O64" s="48"/>
      <c r="P64" s="4"/>
      <c r="Q64" s="49"/>
      <c r="R64" s="4"/>
    </row>
    <row r="65" spans="1:18">
      <c r="A65" s="2"/>
      <c r="B65" s="4"/>
      <c r="C65" s="12"/>
      <c r="D65" s="134">
        <f>D12+D19+D26+D33+D40+D47+D55</f>
        <v>100</v>
      </c>
      <c r="E65" s="135" t="s">
        <v>32</v>
      </c>
      <c r="F65" s="136">
        <f t="shared" ref="F65:R66" si="30">F15+F22+F29+F36+F43+F50+F58</f>
        <v>100</v>
      </c>
      <c r="G65" s="137">
        <f t="shared" si="30"/>
        <v>100</v>
      </c>
      <c r="H65" s="137">
        <f t="shared" si="30"/>
        <v>100</v>
      </c>
      <c r="I65" s="137">
        <f t="shared" si="30"/>
        <v>70</v>
      </c>
      <c r="J65" s="137">
        <f t="shared" si="30"/>
        <v>65</v>
      </c>
      <c r="K65" s="137">
        <f t="shared" si="30"/>
        <v>70</v>
      </c>
      <c r="L65" s="136">
        <f t="shared" si="30"/>
        <v>65</v>
      </c>
      <c r="M65" s="137">
        <f t="shared" si="30"/>
        <v>65</v>
      </c>
      <c r="N65" s="138">
        <f t="shared" si="30"/>
        <v>65</v>
      </c>
      <c r="O65" s="136">
        <f t="shared" si="30"/>
        <v>55</v>
      </c>
      <c r="P65" s="137">
        <f t="shared" si="30"/>
        <v>55</v>
      </c>
      <c r="Q65" s="138">
        <f t="shared" si="30"/>
        <v>55</v>
      </c>
      <c r="R65" s="137">
        <f t="shared" si="30"/>
        <v>100</v>
      </c>
    </row>
    <row r="66" spans="1:18">
      <c r="A66" s="2"/>
      <c r="B66" s="4"/>
      <c r="C66" s="12"/>
      <c r="D66" s="134" t="s">
        <v>33</v>
      </c>
      <c r="E66" s="135" t="s">
        <v>34</v>
      </c>
      <c r="F66" s="136">
        <f t="shared" ref="F66:R66" si="31">F16+F23+F30+F37+F44+F51+F59</f>
        <v>100</v>
      </c>
      <c r="G66" s="137">
        <f t="shared" si="31"/>
        <v>100</v>
      </c>
      <c r="H66" s="137">
        <f t="shared" si="31"/>
        <v>81.421232876712324</v>
      </c>
      <c r="I66" s="137">
        <f t="shared" si="31"/>
        <v>100</v>
      </c>
      <c r="J66" s="137">
        <f t="shared" si="31"/>
        <v>85</v>
      </c>
      <c r="K66" s="137">
        <f t="shared" si="31"/>
        <v>97.928082191780817</v>
      </c>
      <c r="L66" s="136">
        <f t="shared" si="30"/>
        <v>82.941680960548894</v>
      </c>
      <c r="M66" s="137">
        <f t="shared" si="30"/>
        <v>92.718696397941684</v>
      </c>
      <c r="N66" s="138">
        <f t="shared" si="30"/>
        <v>78.561643835616437</v>
      </c>
      <c r="O66" s="136">
        <f t="shared" si="30"/>
        <v>78.57632933104631</v>
      </c>
      <c r="P66" s="137">
        <f t="shared" si="30"/>
        <v>98.747855917667238</v>
      </c>
      <c r="Q66" s="138">
        <f t="shared" si="30"/>
        <v>78.561643835616437</v>
      </c>
      <c r="R66" s="137">
        <f t="shared" si="31"/>
        <v>98.125</v>
      </c>
    </row>
    <row r="67" spans="1:18" ht="15.75" customHeight="1" thickBot="1">
      <c r="A67" s="2"/>
      <c r="B67" s="4"/>
      <c r="C67" s="12"/>
      <c r="D67" s="134" t="s">
        <v>35</v>
      </c>
      <c r="E67" s="135" t="s">
        <v>36</v>
      </c>
      <c r="F67" s="145">
        <f t="shared" ref="F67:R67" si="32">F66/F65</f>
        <v>1</v>
      </c>
      <c r="G67" s="140">
        <f t="shared" si="32"/>
        <v>1</v>
      </c>
      <c r="H67" s="140">
        <f t="shared" si="32"/>
        <v>0.81421232876712324</v>
      </c>
      <c r="I67" s="140">
        <f t="shared" si="32"/>
        <v>1.4285714285714286</v>
      </c>
      <c r="J67" s="140">
        <f t="shared" si="32"/>
        <v>1.3076923076923077</v>
      </c>
      <c r="K67" s="151">
        <f t="shared" si="32"/>
        <v>1.398972602739726</v>
      </c>
      <c r="L67" s="140">
        <f t="shared" si="32"/>
        <v>1.2760258609315214</v>
      </c>
      <c r="M67" s="140">
        <f t="shared" si="32"/>
        <v>1.4264414830452568</v>
      </c>
      <c r="N67" s="140">
        <f t="shared" si="32"/>
        <v>1.2086406743940989</v>
      </c>
      <c r="O67" s="139">
        <f t="shared" si="32"/>
        <v>1.428660533291751</v>
      </c>
      <c r="P67" s="140">
        <f t="shared" si="32"/>
        <v>1.7954155621394043</v>
      </c>
      <c r="Q67" s="141">
        <f t="shared" si="32"/>
        <v>1.4283935242839352</v>
      </c>
      <c r="R67" s="140">
        <f t="shared" si="32"/>
        <v>0.98124999999999996</v>
      </c>
    </row>
    <row r="68" spans="1:18" ht="15.75" thickBot="1">
      <c r="A68" s="37"/>
      <c r="B68" s="13"/>
      <c r="D68" s="13"/>
      <c r="E68" s="50" t="s">
        <v>37</v>
      </c>
      <c r="F68" s="450">
        <f t="shared" ref="F68:R68" si="33">(F16+F23+F30+F37+F44+F51+F59)/100</f>
        <v>1</v>
      </c>
      <c r="G68" s="448">
        <f t="shared" si="33"/>
        <v>1</v>
      </c>
      <c r="H68" s="448">
        <f t="shared" si="33"/>
        <v>0.81421232876712324</v>
      </c>
      <c r="I68" s="448">
        <f t="shared" si="33"/>
        <v>1</v>
      </c>
      <c r="J68" s="448">
        <f t="shared" si="33"/>
        <v>0.85</v>
      </c>
      <c r="K68" s="449">
        <f t="shared" si="33"/>
        <v>0.97928082191780819</v>
      </c>
      <c r="L68" s="471">
        <f t="shared" si="33"/>
        <v>0.82941680960548891</v>
      </c>
      <c r="M68" s="472">
        <f t="shared" si="33"/>
        <v>0.9271869639794168</v>
      </c>
      <c r="N68" s="473">
        <f t="shared" si="33"/>
        <v>0.78561643835616435</v>
      </c>
      <c r="O68" s="471">
        <f t="shared" si="33"/>
        <v>0.78576329331046313</v>
      </c>
      <c r="P68" s="472">
        <f t="shared" si="33"/>
        <v>0.98747855917667238</v>
      </c>
      <c r="Q68" s="473">
        <f t="shared" si="33"/>
        <v>0.78561643835616435</v>
      </c>
      <c r="R68" s="179">
        <f t="shared" si="33"/>
        <v>0.98124999999999996</v>
      </c>
    </row>
    <row r="69" spans="1:18" ht="15.75" thickBot="1">
      <c r="A69" s="37"/>
      <c r="B69" s="13"/>
      <c r="D69" s="13"/>
      <c r="E69" s="144"/>
      <c r="F69" s="589">
        <f>SUM(F68+G68+H68)/3</f>
        <v>0.93807077625570778</v>
      </c>
      <c r="G69" s="587"/>
      <c r="H69" s="590"/>
      <c r="I69" s="589">
        <f>SUM(I68+J68+K68)/3</f>
        <v>0.94309360730593605</v>
      </c>
      <c r="J69" s="587"/>
      <c r="K69" s="590"/>
      <c r="L69" s="589">
        <f>SUM(L68+M68+N68)/3</f>
        <v>0.84740673731368998</v>
      </c>
      <c r="M69" s="587"/>
      <c r="N69" s="590"/>
      <c r="O69" s="589">
        <f>SUM(O68+P68+Q68)/3</f>
        <v>0.85295276361443328</v>
      </c>
      <c r="P69" s="587"/>
      <c r="Q69" s="588"/>
      <c r="R69" s="143" t="s">
        <v>22</v>
      </c>
    </row>
    <row r="70" spans="1:18">
      <c r="A70" s="37"/>
      <c r="B70" s="13"/>
      <c r="D70" s="13"/>
      <c r="F70" s="586" t="s">
        <v>23</v>
      </c>
      <c r="G70" s="586"/>
      <c r="H70" s="586"/>
      <c r="I70" s="586" t="s">
        <v>24</v>
      </c>
      <c r="J70" s="586"/>
      <c r="K70" s="586"/>
      <c r="L70" s="586" t="s">
        <v>25</v>
      </c>
      <c r="M70" s="586"/>
      <c r="N70" s="586"/>
      <c r="O70" s="586" t="s">
        <v>26</v>
      </c>
      <c r="P70" s="586"/>
      <c r="Q70" s="586"/>
      <c r="R70" s="4"/>
    </row>
    <row r="74" spans="1:18" ht="15" customHeight="1"/>
    <row r="79" spans="1: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</row>
    <row r="80" spans="1: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595"/>
      <c r="M80" s="595"/>
      <c r="N80" s="595"/>
      <c r="O80" s="595"/>
      <c r="P80" s="595"/>
      <c r="Q80" s="595"/>
    </row>
    <row r="81" spans="1:17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5"/>
      <c r="M81" s="16"/>
      <c r="N81" s="15"/>
      <c r="O81" s="16"/>
      <c r="P81" s="15"/>
      <c r="Q81" s="16"/>
    </row>
    <row r="82" spans="1:17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5"/>
      <c r="M82" s="16"/>
      <c r="N82" s="15"/>
      <c r="O82" s="16"/>
      <c r="P82" s="15"/>
      <c r="Q82" s="16"/>
    </row>
    <row r="83" spans="1:17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5"/>
      <c r="M83" s="16"/>
      <c r="N83" s="15"/>
      <c r="O83" s="16"/>
      <c r="P83" s="15"/>
      <c r="Q83" s="16"/>
    </row>
    <row r="84" spans="1:17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5"/>
      <c r="M84" s="16"/>
      <c r="N84" s="15"/>
      <c r="O84" s="16"/>
      <c r="P84" s="15"/>
      <c r="Q84" s="16"/>
    </row>
    <row r="85" spans="1:17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5"/>
      <c r="M85" s="16"/>
      <c r="N85" s="15"/>
      <c r="O85" s="16"/>
      <c r="P85" s="15"/>
      <c r="Q85" s="16"/>
    </row>
    <row r="86" spans="1:17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5"/>
      <c r="M86" s="16"/>
      <c r="N86" s="15"/>
      <c r="O86" s="16"/>
      <c r="P86" s="15"/>
      <c r="Q86" s="16"/>
    </row>
    <row r="87" spans="1:1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5"/>
      <c r="M87" s="16"/>
      <c r="N87" s="15"/>
      <c r="O87" s="16"/>
      <c r="P87" s="14"/>
      <c r="Q87" s="14"/>
    </row>
    <row r="88" spans="1:17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5"/>
      <c r="M88" s="16"/>
      <c r="N88" s="15"/>
      <c r="O88" s="16"/>
      <c r="P88" s="14"/>
      <c r="Q88" s="14"/>
    </row>
    <row r="89" spans="1:17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5"/>
      <c r="M89" s="16"/>
      <c r="N89" s="15"/>
      <c r="O89" s="16"/>
      <c r="P89" s="14"/>
      <c r="Q89" s="14"/>
    </row>
    <row r="90" spans="1:17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5"/>
      <c r="M90" s="16"/>
      <c r="N90" s="15"/>
      <c r="O90" s="16"/>
      <c r="P90" s="14"/>
      <c r="Q90" s="14"/>
    </row>
    <row r="91" spans="1:17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5"/>
      <c r="M91" s="16"/>
      <c r="N91" s="15"/>
      <c r="O91" s="16"/>
      <c r="P91" s="14"/>
      <c r="Q91" s="14"/>
    </row>
    <row r="92" spans="1:17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5"/>
      <c r="M92" s="16"/>
      <c r="N92" s="15"/>
      <c r="O92" s="16"/>
      <c r="P92" s="14"/>
      <c r="Q92" s="14"/>
    </row>
    <row r="93" spans="1:17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24"/>
      <c r="M93" s="14"/>
      <c r="N93" s="25"/>
      <c r="O93" s="14"/>
      <c r="P93" s="25"/>
      <c r="Q93" s="14"/>
    </row>
    <row r="94" spans="1:17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26"/>
      <c r="M94" s="14"/>
      <c r="N94" s="24"/>
      <c r="O94" s="14"/>
      <c r="P94" s="24"/>
      <c r="Q94" s="14"/>
    </row>
    <row r="95" spans="1:17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</row>
    <row r="96" spans="1:17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1:1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1:17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1:17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1:17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1:17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1:17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27"/>
      <c r="O103" s="14"/>
      <c r="P103" s="14"/>
      <c r="Q103" s="14"/>
    </row>
    <row r="104" spans="1:17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1:17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17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1:1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7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17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7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17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17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7" spans="1: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1:17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595"/>
      <c r="M118" s="595"/>
      <c r="N118" s="14"/>
      <c r="O118" s="14"/>
      <c r="P118" s="14"/>
      <c r="Q118" s="14"/>
    </row>
    <row r="119" spans="1:17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28"/>
      <c r="M119" s="29"/>
      <c r="N119" s="14"/>
      <c r="O119" s="14"/>
      <c r="P119" s="14"/>
      <c r="Q119" s="14"/>
    </row>
    <row r="120" spans="1:17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28"/>
      <c r="M120" s="29"/>
      <c r="N120" s="14"/>
      <c r="O120" s="14"/>
      <c r="P120" s="14"/>
      <c r="Q120" s="14"/>
    </row>
    <row r="121" spans="1:17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28"/>
      <c r="M121" s="29"/>
      <c r="N121" s="14"/>
      <c r="O121" s="14"/>
      <c r="P121" s="14"/>
      <c r="Q121" s="14"/>
    </row>
    <row r="122" spans="1:17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28"/>
      <c r="M122" s="29"/>
      <c r="N122" s="14"/>
      <c r="O122" s="14"/>
      <c r="P122" s="14"/>
      <c r="Q122" s="14"/>
    </row>
    <row r="123" spans="1:17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28"/>
      <c r="M123" s="29"/>
      <c r="N123" s="14"/>
      <c r="O123" s="14"/>
      <c r="P123" s="14"/>
      <c r="Q123" s="14"/>
    </row>
    <row r="124" spans="1:17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28"/>
      <c r="M124" s="14"/>
      <c r="N124" s="14"/>
      <c r="O124" s="14"/>
      <c r="P124" s="14"/>
      <c r="Q124" s="14"/>
    </row>
    <row r="125" spans="1:17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1:17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1:1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25"/>
      <c r="N131" s="14"/>
      <c r="O131" s="14"/>
      <c r="P131" s="14"/>
      <c r="Q131" s="14"/>
    </row>
    <row r="132" spans="1:17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26"/>
      <c r="N132" s="14"/>
      <c r="O132" s="14"/>
      <c r="P132" s="14"/>
      <c r="Q132" s="14"/>
    </row>
    <row r="133" spans="1:17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</sheetData>
  <mergeCells count="60">
    <mergeCell ref="O70:Q70"/>
    <mergeCell ref="L80:M80"/>
    <mergeCell ref="N80:O80"/>
    <mergeCell ref="P80:Q80"/>
    <mergeCell ref="I69:K69"/>
    <mergeCell ref="L69:N69"/>
    <mergeCell ref="O69:Q69"/>
    <mergeCell ref="L118:M118"/>
    <mergeCell ref="F70:H70"/>
    <mergeCell ref="I70:K70"/>
    <mergeCell ref="L70:N70"/>
    <mergeCell ref="A40:A45"/>
    <mergeCell ref="B40:B45"/>
    <mergeCell ref="C40:C45"/>
    <mergeCell ref="D40:D45"/>
    <mergeCell ref="A47:A52"/>
    <mergeCell ref="B47:B52"/>
    <mergeCell ref="C62:C63"/>
    <mergeCell ref="A63:B63"/>
    <mergeCell ref="F69:H69"/>
    <mergeCell ref="C47:C52"/>
    <mergeCell ref="D47:D52"/>
    <mergeCell ref="A55:A60"/>
    <mergeCell ref="A26:A31"/>
    <mergeCell ref="B26:B31"/>
    <mergeCell ref="C26:C31"/>
    <mergeCell ref="D26:D31"/>
    <mergeCell ref="A33:A38"/>
    <mergeCell ref="B33:B38"/>
    <mergeCell ref="C33:C38"/>
    <mergeCell ref="B55:B60"/>
    <mergeCell ref="C55:C60"/>
    <mergeCell ref="D55:D60"/>
    <mergeCell ref="D33:D38"/>
    <mergeCell ref="P10:P11"/>
    <mergeCell ref="K10:K11"/>
    <mergeCell ref="A19:A24"/>
    <mergeCell ref="B19:B24"/>
    <mergeCell ref="C19:C24"/>
    <mergeCell ref="D19:D24"/>
    <mergeCell ref="A12:A17"/>
    <mergeCell ref="B12:B17"/>
    <mergeCell ref="C12:C17"/>
    <mergeCell ref="D12:D17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1.1023622047244095" header="0.31496062992125984" footer="0.31496062992125984"/>
  <pageSetup scale="55" fitToHeight="0" orientation="landscape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2820-568D-4D26-A3EC-66D87EB9AE4C}">
  <sheetPr>
    <tabColor theme="9"/>
    <pageSetUpPr fitToPage="1"/>
  </sheetPr>
  <dimension ref="A7:S83"/>
  <sheetViews>
    <sheetView zoomScale="87" zoomScaleNormal="87" workbookViewId="0">
      <selection activeCell="V41" sqref="V41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690" t="s">
        <v>103</v>
      </c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</row>
    <row r="8" spans="1:18">
      <c r="A8" s="691"/>
      <c r="B8" s="692"/>
      <c r="C8" s="692"/>
      <c r="D8" s="692"/>
      <c r="E8" s="692"/>
      <c r="F8" s="692"/>
      <c r="G8" s="692"/>
      <c r="H8" s="692"/>
      <c r="I8" s="692"/>
      <c r="J8" s="692"/>
      <c r="K8" s="692"/>
      <c r="L8" s="692"/>
      <c r="M8" s="692"/>
      <c r="N8" s="692"/>
      <c r="O8" s="692"/>
      <c r="P8" s="692"/>
      <c r="Q8" s="692"/>
      <c r="R8" s="691"/>
    </row>
    <row r="9" spans="1:18">
      <c r="A9" s="691"/>
      <c r="B9" s="691"/>
      <c r="C9" s="691"/>
      <c r="D9" s="691"/>
      <c r="E9" s="691"/>
      <c r="F9" s="691"/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</row>
    <row r="10" spans="1:18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591" t="s">
        <v>8</v>
      </c>
      <c r="L10" s="593" t="s">
        <v>9</v>
      </c>
      <c r="M10" s="591" t="s">
        <v>10</v>
      </c>
      <c r="N10" s="602" t="s">
        <v>11</v>
      </c>
      <c r="O10" s="593" t="s">
        <v>12</v>
      </c>
      <c r="P10" s="591" t="s">
        <v>13</v>
      </c>
      <c r="Q10" s="602" t="s">
        <v>14</v>
      </c>
      <c r="R10" s="610" t="s">
        <v>15</v>
      </c>
    </row>
    <row r="11" spans="1:18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76"/>
      <c r="L11" s="594"/>
      <c r="M11" s="592"/>
      <c r="N11" s="603"/>
      <c r="O11" s="594"/>
      <c r="P11" s="592"/>
      <c r="Q11" s="603"/>
      <c r="R11" s="676"/>
    </row>
    <row r="12" spans="1:18" ht="15.75" customHeight="1" thickBot="1">
      <c r="A12" s="611" t="s">
        <v>105</v>
      </c>
      <c r="B12" s="673">
        <v>1</v>
      </c>
      <c r="C12" s="693" t="s">
        <v>73</v>
      </c>
      <c r="D12" s="675">
        <v>20</v>
      </c>
      <c r="E12" s="102" t="s">
        <v>16</v>
      </c>
      <c r="F12" s="122">
        <v>2</v>
      </c>
      <c r="G12" s="122">
        <v>2</v>
      </c>
      <c r="H12" s="122">
        <v>2</v>
      </c>
      <c r="I12" s="122">
        <v>2</v>
      </c>
      <c r="J12" s="122">
        <v>2</v>
      </c>
      <c r="K12" s="122">
        <v>2</v>
      </c>
      <c r="L12" s="122">
        <v>2</v>
      </c>
      <c r="M12" s="122">
        <v>2</v>
      </c>
      <c r="N12" s="169">
        <v>2</v>
      </c>
      <c r="O12" s="122">
        <v>2</v>
      </c>
      <c r="P12" s="122">
        <v>2</v>
      </c>
      <c r="Q12" s="169">
        <v>0</v>
      </c>
      <c r="R12" s="103">
        <f>SUM(F12:Q12)</f>
        <v>22</v>
      </c>
    </row>
    <row r="13" spans="1:18" ht="15.75" thickBot="1">
      <c r="A13" s="612"/>
      <c r="B13" s="597"/>
      <c r="C13" s="599"/>
      <c r="D13" s="599"/>
      <c r="E13" s="104" t="s">
        <v>17</v>
      </c>
      <c r="F13" s="436">
        <v>3</v>
      </c>
      <c r="G13" s="436">
        <v>1</v>
      </c>
      <c r="H13" s="436">
        <v>3</v>
      </c>
      <c r="I13" s="436">
        <v>3</v>
      </c>
      <c r="J13" s="436">
        <v>3</v>
      </c>
      <c r="K13" s="436">
        <v>3</v>
      </c>
      <c r="L13" s="436">
        <v>1</v>
      </c>
      <c r="M13" s="436">
        <v>2</v>
      </c>
      <c r="N13" s="436">
        <v>1</v>
      </c>
      <c r="O13" s="436">
        <v>6</v>
      </c>
      <c r="P13" s="436">
        <v>2</v>
      </c>
      <c r="Q13" s="436">
        <v>5</v>
      </c>
      <c r="R13" s="437">
        <f>SUM(F13:Q13)</f>
        <v>33</v>
      </c>
    </row>
    <row r="14" spans="1:18">
      <c r="A14" s="612"/>
      <c r="B14" s="597"/>
      <c r="C14" s="599"/>
      <c r="D14" s="599"/>
      <c r="E14" s="104" t="s">
        <v>18</v>
      </c>
      <c r="F14" s="105">
        <f t="shared" ref="F14:R14" si="0">IF(F12=0,0,F13/F12)</f>
        <v>1.5</v>
      </c>
      <c r="G14" s="106">
        <f t="shared" si="0"/>
        <v>0.5</v>
      </c>
      <c r="H14" s="106">
        <f t="shared" si="0"/>
        <v>1.5</v>
      </c>
      <c r="I14" s="106">
        <f t="shared" si="0"/>
        <v>1.5</v>
      </c>
      <c r="J14" s="106">
        <f t="shared" si="0"/>
        <v>1.5</v>
      </c>
      <c r="K14" s="171">
        <f t="shared" si="0"/>
        <v>1.5</v>
      </c>
      <c r="L14" s="105">
        <f t="shared" si="0"/>
        <v>0.5</v>
      </c>
      <c r="M14" s="106">
        <f t="shared" si="0"/>
        <v>1</v>
      </c>
      <c r="N14" s="107">
        <f t="shared" si="0"/>
        <v>0.5</v>
      </c>
      <c r="O14" s="105">
        <f t="shared" si="0"/>
        <v>3</v>
      </c>
      <c r="P14" s="106">
        <f t="shared" si="0"/>
        <v>1</v>
      </c>
      <c r="Q14" s="107">
        <f t="shared" si="0"/>
        <v>0</v>
      </c>
      <c r="R14" s="108">
        <f t="shared" si="0"/>
        <v>1.5</v>
      </c>
    </row>
    <row r="15" spans="1:18">
      <c r="A15" s="612"/>
      <c r="B15" s="597"/>
      <c r="C15" s="599"/>
      <c r="D15" s="599"/>
      <c r="E15" s="104" t="s">
        <v>19</v>
      </c>
      <c r="F15" s="109">
        <f>IF(F12=0,0,$D12)</f>
        <v>20</v>
      </c>
      <c r="G15" s="110">
        <f t="shared" ref="G15:Q15" si="1">IF(G12=1,0,$D12)</f>
        <v>20</v>
      </c>
      <c r="H15" s="110">
        <f t="shared" si="1"/>
        <v>20</v>
      </c>
      <c r="I15" s="110">
        <f t="shared" si="1"/>
        <v>20</v>
      </c>
      <c r="J15" s="110">
        <f t="shared" si="1"/>
        <v>20</v>
      </c>
      <c r="K15" s="110">
        <f t="shared" si="1"/>
        <v>20</v>
      </c>
      <c r="L15" s="109">
        <f t="shared" si="1"/>
        <v>20</v>
      </c>
      <c r="M15" s="110">
        <f t="shared" si="1"/>
        <v>20</v>
      </c>
      <c r="N15" s="111">
        <f t="shared" si="1"/>
        <v>20</v>
      </c>
      <c r="O15" s="109">
        <f t="shared" si="1"/>
        <v>20</v>
      </c>
      <c r="P15" s="110">
        <f t="shared" si="1"/>
        <v>20</v>
      </c>
      <c r="Q15" s="111">
        <f t="shared" si="1"/>
        <v>20</v>
      </c>
      <c r="R15" s="112">
        <f>IF(R12=0,0,$D12)</f>
        <v>20</v>
      </c>
    </row>
    <row r="16" spans="1:18">
      <c r="A16" s="612"/>
      <c r="B16" s="597"/>
      <c r="C16" s="599"/>
      <c r="D16" s="599"/>
      <c r="E16" s="104" t="s">
        <v>20</v>
      </c>
      <c r="F16" s="109">
        <f t="shared" ref="F16:R16" si="2">IF(F14&gt;1,$D12,F14*$D12)</f>
        <v>20</v>
      </c>
      <c r="G16" s="110">
        <f t="shared" si="2"/>
        <v>10</v>
      </c>
      <c r="H16" s="110">
        <f t="shared" si="2"/>
        <v>20</v>
      </c>
      <c r="I16" s="110">
        <f t="shared" si="2"/>
        <v>20</v>
      </c>
      <c r="J16" s="110">
        <f t="shared" si="2"/>
        <v>20</v>
      </c>
      <c r="K16" s="110">
        <f t="shared" si="2"/>
        <v>20</v>
      </c>
      <c r="L16" s="109">
        <f t="shared" si="2"/>
        <v>10</v>
      </c>
      <c r="M16" s="110">
        <f t="shared" si="2"/>
        <v>20</v>
      </c>
      <c r="N16" s="111">
        <f t="shared" si="2"/>
        <v>10</v>
      </c>
      <c r="O16" s="109">
        <f t="shared" si="2"/>
        <v>20</v>
      </c>
      <c r="P16" s="110">
        <f t="shared" si="2"/>
        <v>20</v>
      </c>
      <c r="Q16" s="111">
        <f t="shared" si="2"/>
        <v>0</v>
      </c>
      <c r="R16" s="112">
        <f t="shared" si="2"/>
        <v>20</v>
      </c>
    </row>
    <row r="17" spans="1:18">
      <c r="A17" s="612"/>
      <c r="B17" s="597"/>
      <c r="C17" s="600"/>
      <c r="D17" s="600"/>
      <c r="E17" s="113" t="s">
        <v>21</v>
      </c>
      <c r="F17" s="114">
        <f t="shared" ref="F17:R17" si="3">(F13/$R12)*$D12</f>
        <v>2.7272727272727271</v>
      </c>
      <c r="G17" s="115">
        <f t="shared" si="3"/>
        <v>0.90909090909090917</v>
      </c>
      <c r="H17" s="115">
        <f t="shared" si="3"/>
        <v>2.7272727272727271</v>
      </c>
      <c r="I17" s="115">
        <f t="shared" si="3"/>
        <v>2.7272727272727271</v>
      </c>
      <c r="J17" s="115">
        <f t="shared" si="3"/>
        <v>2.7272727272727271</v>
      </c>
      <c r="K17" s="115">
        <f t="shared" si="3"/>
        <v>2.7272727272727271</v>
      </c>
      <c r="L17" s="114">
        <f t="shared" si="3"/>
        <v>0.90909090909090917</v>
      </c>
      <c r="M17" s="115">
        <f t="shared" si="3"/>
        <v>1.8181818181818183</v>
      </c>
      <c r="N17" s="116">
        <f t="shared" si="3"/>
        <v>0.90909090909090917</v>
      </c>
      <c r="O17" s="114">
        <f t="shared" si="3"/>
        <v>5.4545454545454541</v>
      </c>
      <c r="P17" s="115">
        <f t="shared" si="3"/>
        <v>1.8181818181818183</v>
      </c>
      <c r="Q17" s="116">
        <f t="shared" si="3"/>
        <v>4.545454545454545</v>
      </c>
      <c r="R17" s="117">
        <f t="shared" si="3"/>
        <v>30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170"/>
      <c r="L18" s="48"/>
      <c r="M18" s="4"/>
      <c r="N18" s="49"/>
      <c r="O18" s="48"/>
      <c r="P18" s="4"/>
      <c r="Q18" s="49"/>
      <c r="R18" s="55"/>
    </row>
    <row r="19" spans="1:18" ht="15.75" customHeight="1" thickBot="1">
      <c r="A19" s="614" t="s">
        <v>105</v>
      </c>
      <c r="B19" s="616">
        <v>2</v>
      </c>
      <c r="C19" s="618" t="s">
        <v>74</v>
      </c>
      <c r="D19" s="621">
        <v>20</v>
      </c>
      <c r="E19" s="59" t="s">
        <v>16</v>
      </c>
      <c r="F19" s="123">
        <v>2</v>
      </c>
      <c r="G19" s="124">
        <v>2</v>
      </c>
      <c r="H19" s="124">
        <v>2</v>
      </c>
      <c r="I19" s="124">
        <v>2</v>
      </c>
      <c r="J19" s="124">
        <v>2</v>
      </c>
      <c r="K19" s="124">
        <v>2</v>
      </c>
      <c r="L19" s="123">
        <v>2</v>
      </c>
      <c r="M19" s="124">
        <v>2</v>
      </c>
      <c r="N19" s="125">
        <v>2</v>
      </c>
      <c r="O19" s="123">
        <v>2</v>
      </c>
      <c r="P19" s="124">
        <v>2</v>
      </c>
      <c r="Q19" s="125">
        <v>1</v>
      </c>
      <c r="R19" s="63">
        <f>SUM(F19:Q19)</f>
        <v>23</v>
      </c>
    </row>
    <row r="20" spans="1:18" ht="15.75" thickBot="1">
      <c r="A20" s="615"/>
      <c r="B20" s="617"/>
      <c r="C20" s="622"/>
      <c r="D20" s="622"/>
      <c r="E20" s="64" t="s">
        <v>17</v>
      </c>
      <c r="F20" s="120">
        <v>0</v>
      </c>
      <c r="G20" s="121">
        <v>0</v>
      </c>
      <c r="H20" s="121">
        <v>0</v>
      </c>
      <c r="I20" s="438">
        <v>0</v>
      </c>
      <c r="J20" s="438">
        <v>0</v>
      </c>
      <c r="K20" s="439">
        <v>2</v>
      </c>
      <c r="L20" s="440">
        <v>21</v>
      </c>
      <c r="M20" s="441">
        <v>0</v>
      </c>
      <c r="N20" s="442">
        <v>0</v>
      </c>
      <c r="O20" s="443">
        <v>0</v>
      </c>
      <c r="P20" s="444">
        <v>0</v>
      </c>
      <c r="Q20" s="436">
        <v>0</v>
      </c>
      <c r="R20" s="437">
        <f>SUM(F20:Q20)</f>
        <v>23</v>
      </c>
    </row>
    <row r="21" spans="1:18">
      <c r="A21" s="615"/>
      <c r="B21" s="617"/>
      <c r="C21" s="622"/>
      <c r="D21" s="622"/>
      <c r="E21" s="64" t="s">
        <v>18</v>
      </c>
      <c r="F21" s="65">
        <f>IF(F19=0,1,F20/F19)</f>
        <v>0</v>
      </c>
      <c r="G21" s="66">
        <f t="shared" ref="G21:R21" si="4">IF(G19=0,1,G20/G19)</f>
        <v>0</v>
      </c>
      <c r="H21" s="66">
        <f t="shared" si="4"/>
        <v>0</v>
      </c>
      <c r="I21" s="66">
        <f t="shared" si="4"/>
        <v>0</v>
      </c>
      <c r="J21" s="66">
        <f t="shared" si="4"/>
        <v>0</v>
      </c>
      <c r="K21" s="172">
        <f t="shared" si="4"/>
        <v>1</v>
      </c>
      <c r="L21" s="65">
        <f t="shared" si="4"/>
        <v>10.5</v>
      </c>
      <c r="M21" s="66">
        <f t="shared" si="4"/>
        <v>0</v>
      </c>
      <c r="N21" s="67">
        <f t="shared" si="4"/>
        <v>0</v>
      </c>
      <c r="O21" s="65">
        <f t="shared" si="4"/>
        <v>0</v>
      </c>
      <c r="P21" s="66">
        <f t="shared" si="4"/>
        <v>0</v>
      </c>
      <c r="Q21" s="67">
        <f t="shared" si="4"/>
        <v>0</v>
      </c>
      <c r="R21" s="68">
        <f t="shared" si="4"/>
        <v>1</v>
      </c>
    </row>
    <row r="22" spans="1:18">
      <c r="A22" s="615"/>
      <c r="B22" s="617"/>
      <c r="C22" s="622"/>
      <c r="D22" s="622"/>
      <c r="E22" s="64" t="s">
        <v>19</v>
      </c>
      <c r="F22" s="69">
        <f>IF(F19=0,0,$D19)</f>
        <v>20</v>
      </c>
      <c r="G22" s="70">
        <f t="shared" ref="G22:Q22" si="5">IF(G19=1,0,$D19)</f>
        <v>20</v>
      </c>
      <c r="H22" s="70">
        <f t="shared" si="5"/>
        <v>20</v>
      </c>
      <c r="I22" s="70">
        <f t="shared" si="5"/>
        <v>20</v>
      </c>
      <c r="J22" s="70">
        <f t="shared" si="5"/>
        <v>20</v>
      </c>
      <c r="K22" s="70">
        <f t="shared" si="5"/>
        <v>20</v>
      </c>
      <c r="L22" s="69">
        <f t="shared" si="5"/>
        <v>20</v>
      </c>
      <c r="M22" s="70">
        <f t="shared" si="5"/>
        <v>20</v>
      </c>
      <c r="N22" s="71">
        <f t="shared" si="5"/>
        <v>20</v>
      </c>
      <c r="O22" s="69">
        <f t="shared" si="5"/>
        <v>20</v>
      </c>
      <c r="P22" s="70">
        <f t="shared" si="5"/>
        <v>20</v>
      </c>
      <c r="Q22" s="71">
        <f t="shared" si="5"/>
        <v>0</v>
      </c>
      <c r="R22" s="72">
        <f>IF(R19=0,0,$D19)</f>
        <v>20</v>
      </c>
    </row>
    <row r="23" spans="1:18">
      <c r="A23" s="615"/>
      <c r="B23" s="617"/>
      <c r="C23" s="622"/>
      <c r="D23" s="622"/>
      <c r="E23" s="64" t="s">
        <v>20</v>
      </c>
      <c r="F23" s="69">
        <f t="shared" ref="F23:R23" si="6">IF(F21&gt;1,$D19,F21*$D19)</f>
        <v>0</v>
      </c>
      <c r="G23" s="70">
        <f t="shared" si="6"/>
        <v>0</v>
      </c>
      <c r="H23" s="70">
        <f t="shared" si="6"/>
        <v>0</v>
      </c>
      <c r="I23" s="70">
        <f t="shared" si="6"/>
        <v>0</v>
      </c>
      <c r="J23" s="70">
        <f t="shared" si="6"/>
        <v>0</v>
      </c>
      <c r="K23" s="70">
        <f t="shared" si="6"/>
        <v>20</v>
      </c>
      <c r="L23" s="69">
        <f t="shared" si="6"/>
        <v>20</v>
      </c>
      <c r="M23" s="70">
        <f t="shared" si="6"/>
        <v>0</v>
      </c>
      <c r="N23" s="71">
        <f t="shared" si="6"/>
        <v>0</v>
      </c>
      <c r="O23" s="69">
        <f t="shared" si="6"/>
        <v>0</v>
      </c>
      <c r="P23" s="70">
        <f t="shared" si="6"/>
        <v>0</v>
      </c>
      <c r="Q23" s="71">
        <f t="shared" si="6"/>
        <v>0</v>
      </c>
      <c r="R23" s="72">
        <f t="shared" si="6"/>
        <v>20</v>
      </c>
    </row>
    <row r="24" spans="1:18">
      <c r="A24" s="615"/>
      <c r="B24" s="617"/>
      <c r="C24" s="623"/>
      <c r="D24" s="623"/>
      <c r="E24" s="73" t="s">
        <v>21</v>
      </c>
      <c r="F24" s="74">
        <f t="shared" ref="F24:R24" si="7">(F20/$R19)*$D19</f>
        <v>0</v>
      </c>
      <c r="G24" s="75">
        <f t="shared" si="7"/>
        <v>0</v>
      </c>
      <c r="H24" s="75">
        <f t="shared" si="7"/>
        <v>0</v>
      </c>
      <c r="I24" s="75">
        <f t="shared" si="7"/>
        <v>0</v>
      </c>
      <c r="J24" s="75">
        <f t="shared" si="7"/>
        <v>0</v>
      </c>
      <c r="K24" s="75">
        <f t="shared" si="7"/>
        <v>1.7391304347826086</v>
      </c>
      <c r="L24" s="74">
        <f t="shared" si="7"/>
        <v>18.260869565217391</v>
      </c>
      <c r="M24" s="75">
        <f t="shared" si="7"/>
        <v>0</v>
      </c>
      <c r="N24" s="76">
        <f t="shared" si="7"/>
        <v>0</v>
      </c>
      <c r="O24" s="74">
        <f t="shared" si="7"/>
        <v>0</v>
      </c>
      <c r="P24" s="75">
        <f t="shared" si="7"/>
        <v>0</v>
      </c>
      <c r="Q24" s="76">
        <f t="shared" si="7"/>
        <v>0</v>
      </c>
      <c r="R24" s="77">
        <f t="shared" si="7"/>
        <v>20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"/>
      <c r="L25" s="48"/>
      <c r="M25" s="4"/>
      <c r="N25" s="49"/>
      <c r="O25" s="48"/>
      <c r="P25" s="4"/>
      <c r="Q25" s="49"/>
      <c r="R25" s="55"/>
    </row>
    <row r="26" spans="1:18" ht="15.75" customHeight="1" thickBot="1">
      <c r="A26" s="611" t="s">
        <v>105</v>
      </c>
      <c r="B26" s="596">
        <v>3</v>
      </c>
      <c r="C26" s="598" t="s">
        <v>75</v>
      </c>
      <c r="D26" s="601">
        <v>20</v>
      </c>
      <c r="E26" s="78" t="s">
        <v>16</v>
      </c>
      <c r="F26" s="126">
        <v>1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6">
        <v>1</v>
      </c>
      <c r="M26" s="127">
        <v>0</v>
      </c>
      <c r="N26" s="128">
        <v>0</v>
      </c>
      <c r="O26" s="126">
        <v>0</v>
      </c>
      <c r="P26" s="127">
        <v>0</v>
      </c>
      <c r="Q26" s="128">
        <v>0</v>
      </c>
      <c r="R26" s="82">
        <f>SUM(F26:Q26)</f>
        <v>2</v>
      </c>
    </row>
    <row r="27" spans="1:18" ht="15.75" thickBot="1">
      <c r="A27" s="612"/>
      <c r="B27" s="597"/>
      <c r="C27" s="599"/>
      <c r="D27" s="599"/>
      <c r="E27" s="83" t="s">
        <v>17</v>
      </c>
      <c r="F27" s="120">
        <v>7</v>
      </c>
      <c r="G27" s="121">
        <v>9</v>
      </c>
      <c r="H27" s="121">
        <v>8</v>
      </c>
      <c r="I27" s="438">
        <v>6</v>
      </c>
      <c r="J27" s="438">
        <v>9</v>
      </c>
      <c r="K27" s="445">
        <v>11</v>
      </c>
      <c r="L27" s="440">
        <v>1</v>
      </c>
      <c r="M27" s="441">
        <v>11</v>
      </c>
      <c r="N27" s="442">
        <v>13</v>
      </c>
      <c r="O27" s="443">
        <v>9</v>
      </c>
      <c r="P27" s="444">
        <v>16</v>
      </c>
      <c r="Q27" s="436">
        <v>17</v>
      </c>
      <c r="R27" s="437">
        <f>SUM(F27:Q27)</f>
        <v>117</v>
      </c>
    </row>
    <row r="28" spans="1:18">
      <c r="A28" s="612"/>
      <c r="B28" s="597"/>
      <c r="C28" s="599"/>
      <c r="D28" s="599"/>
      <c r="E28" s="83" t="s">
        <v>18</v>
      </c>
      <c r="F28" s="84">
        <f t="shared" ref="F28:R28" si="8">IF(F26=0,1,F27/F26)</f>
        <v>7</v>
      </c>
      <c r="G28" s="85">
        <f t="shared" si="8"/>
        <v>1</v>
      </c>
      <c r="H28" s="85">
        <f t="shared" si="8"/>
        <v>1</v>
      </c>
      <c r="I28" s="85">
        <f t="shared" si="8"/>
        <v>1</v>
      </c>
      <c r="J28" s="85">
        <f t="shared" si="8"/>
        <v>1</v>
      </c>
      <c r="K28" s="173">
        <f t="shared" si="8"/>
        <v>1</v>
      </c>
      <c r="L28" s="84">
        <f t="shared" si="8"/>
        <v>1</v>
      </c>
      <c r="M28" s="85">
        <f t="shared" si="8"/>
        <v>1</v>
      </c>
      <c r="N28" s="86">
        <f t="shared" si="8"/>
        <v>1</v>
      </c>
      <c r="O28" s="84">
        <f t="shared" si="8"/>
        <v>1</v>
      </c>
      <c r="P28" s="85">
        <f t="shared" si="8"/>
        <v>1</v>
      </c>
      <c r="Q28" s="86">
        <f t="shared" si="8"/>
        <v>1</v>
      </c>
      <c r="R28" s="87">
        <f t="shared" si="8"/>
        <v>58.5</v>
      </c>
    </row>
    <row r="29" spans="1:18">
      <c r="A29" s="612"/>
      <c r="B29" s="597"/>
      <c r="C29" s="599"/>
      <c r="D29" s="599"/>
      <c r="E29" s="83" t="s">
        <v>19</v>
      </c>
      <c r="F29" s="88">
        <f>IF(F26=0,0,$D26)</f>
        <v>20</v>
      </c>
      <c r="G29" s="89">
        <f>IF(G26=1,0,$D26)</f>
        <v>20</v>
      </c>
      <c r="H29" s="89">
        <f>IF(H26=0,0,$D26)</f>
        <v>0</v>
      </c>
      <c r="I29" s="89">
        <f>IF(I26=0,1,$D26)</f>
        <v>1</v>
      </c>
      <c r="J29" s="89">
        <f>IF(J26=0,0,$D26)</f>
        <v>0</v>
      </c>
      <c r="K29" s="89">
        <f t="shared" ref="K29" si="9">IF(K26=1,0,$D26)</f>
        <v>20</v>
      </c>
      <c r="L29" s="88">
        <f>IF(L26=0,0,$D26)</f>
        <v>20</v>
      </c>
      <c r="M29" s="89">
        <f t="shared" ref="M29" si="10">IF(M26=1,0,$D26)</f>
        <v>20</v>
      </c>
      <c r="N29" s="90">
        <f>IF(N26=0,0,$D26)</f>
        <v>0</v>
      </c>
      <c r="O29" s="88">
        <f t="shared" ref="O29" si="11">IF(O26=1,0,$D26)</f>
        <v>20</v>
      </c>
      <c r="P29" s="89">
        <f>IF(P26=0,0,$D26)</f>
        <v>0</v>
      </c>
      <c r="Q29" s="90">
        <f>IF(Q26=0,0,$D26)</f>
        <v>0</v>
      </c>
      <c r="R29" s="91">
        <f>IF(R26=0,0,$D26)</f>
        <v>20</v>
      </c>
    </row>
    <row r="30" spans="1:18">
      <c r="A30" s="612"/>
      <c r="B30" s="597"/>
      <c r="C30" s="599"/>
      <c r="D30" s="599"/>
      <c r="E30" s="83" t="s">
        <v>20</v>
      </c>
      <c r="F30" s="88">
        <f t="shared" ref="F30:R30" si="12">IF(F28&gt;1,$D26,F28*$D26)</f>
        <v>20</v>
      </c>
      <c r="G30" s="89">
        <f t="shared" si="12"/>
        <v>20</v>
      </c>
      <c r="H30" s="89">
        <f t="shared" si="12"/>
        <v>20</v>
      </c>
      <c r="I30" s="89">
        <f t="shared" si="12"/>
        <v>20</v>
      </c>
      <c r="J30" s="89">
        <f t="shared" si="12"/>
        <v>20</v>
      </c>
      <c r="K30" s="89">
        <f t="shared" si="12"/>
        <v>20</v>
      </c>
      <c r="L30" s="88">
        <f t="shared" si="12"/>
        <v>20</v>
      </c>
      <c r="M30" s="89">
        <f t="shared" si="12"/>
        <v>20</v>
      </c>
      <c r="N30" s="90">
        <f t="shared" si="12"/>
        <v>20</v>
      </c>
      <c r="O30" s="88">
        <f t="shared" si="12"/>
        <v>20</v>
      </c>
      <c r="P30" s="89">
        <f t="shared" si="12"/>
        <v>20</v>
      </c>
      <c r="Q30" s="90">
        <f t="shared" si="12"/>
        <v>20</v>
      </c>
      <c r="R30" s="91">
        <f t="shared" si="12"/>
        <v>20</v>
      </c>
    </row>
    <row r="31" spans="1:18">
      <c r="A31" s="612"/>
      <c r="B31" s="597"/>
      <c r="C31" s="600"/>
      <c r="D31" s="600"/>
      <c r="E31" s="92" t="s">
        <v>21</v>
      </c>
      <c r="F31" s="93">
        <f t="shared" ref="F31:R31" si="13">(F27/$R26)*$D26</f>
        <v>70</v>
      </c>
      <c r="G31" s="94">
        <f t="shared" si="13"/>
        <v>90</v>
      </c>
      <c r="H31" s="94">
        <f t="shared" si="13"/>
        <v>80</v>
      </c>
      <c r="I31" s="94">
        <f t="shared" si="13"/>
        <v>60</v>
      </c>
      <c r="J31" s="94">
        <f t="shared" si="13"/>
        <v>90</v>
      </c>
      <c r="K31" s="94">
        <f t="shared" si="13"/>
        <v>110</v>
      </c>
      <c r="L31" s="93">
        <f t="shared" si="13"/>
        <v>10</v>
      </c>
      <c r="M31" s="94">
        <f t="shared" si="13"/>
        <v>110</v>
      </c>
      <c r="N31" s="95">
        <f t="shared" si="13"/>
        <v>130</v>
      </c>
      <c r="O31" s="93">
        <f t="shared" si="13"/>
        <v>90</v>
      </c>
      <c r="P31" s="94">
        <f t="shared" si="13"/>
        <v>160</v>
      </c>
      <c r="Q31" s="95">
        <f t="shared" si="13"/>
        <v>170</v>
      </c>
      <c r="R31" s="96">
        <f t="shared" si="13"/>
        <v>1170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170"/>
      <c r="L32" s="48"/>
      <c r="M32" s="4"/>
      <c r="N32" s="49"/>
      <c r="O32" s="48"/>
      <c r="P32" s="4"/>
      <c r="Q32" s="49"/>
      <c r="R32" s="55"/>
    </row>
    <row r="33" spans="1:18" ht="15.75" customHeight="1" thickBot="1">
      <c r="A33" s="614" t="s">
        <v>105</v>
      </c>
      <c r="B33" s="616">
        <v>4</v>
      </c>
      <c r="C33" s="618" t="s">
        <v>76</v>
      </c>
      <c r="D33" s="621">
        <v>20</v>
      </c>
      <c r="E33" s="59" t="s">
        <v>16</v>
      </c>
      <c r="F33" s="123">
        <v>900</v>
      </c>
      <c r="G33" s="123">
        <v>900</v>
      </c>
      <c r="H33" s="123">
        <v>900</v>
      </c>
      <c r="I33" s="123">
        <v>900</v>
      </c>
      <c r="J33" s="123">
        <v>900</v>
      </c>
      <c r="K33" s="188">
        <v>900</v>
      </c>
      <c r="L33" s="123">
        <v>900</v>
      </c>
      <c r="M33" s="123">
        <v>900</v>
      </c>
      <c r="N33" s="166">
        <v>900</v>
      </c>
      <c r="O33" s="123">
        <v>900</v>
      </c>
      <c r="P33" s="123">
        <v>900</v>
      </c>
      <c r="Q33" s="166">
        <v>900</v>
      </c>
      <c r="R33" s="63">
        <f>SUM(F33:Q33)</f>
        <v>10800</v>
      </c>
    </row>
    <row r="34" spans="1:18" ht="15.75" thickBot="1">
      <c r="A34" s="615"/>
      <c r="B34" s="617"/>
      <c r="C34" s="622"/>
      <c r="D34" s="622"/>
      <c r="E34" s="64" t="s">
        <v>17</v>
      </c>
      <c r="F34" s="120">
        <v>3749</v>
      </c>
      <c r="G34" s="121">
        <v>3195</v>
      </c>
      <c r="H34" s="121">
        <v>3900</v>
      </c>
      <c r="I34" s="438">
        <v>3964</v>
      </c>
      <c r="J34" s="438">
        <v>4184</v>
      </c>
      <c r="K34" s="439">
        <v>3606</v>
      </c>
      <c r="L34" s="440">
        <v>3906</v>
      </c>
      <c r="M34" s="441">
        <v>3534</v>
      </c>
      <c r="N34" s="442">
        <v>4103</v>
      </c>
      <c r="O34" s="443">
        <v>4543</v>
      </c>
      <c r="P34" s="444">
        <v>3697</v>
      </c>
      <c r="Q34" s="436">
        <v>3120</v>
      </c>
      <c r="R34" s="437">
        <f>SUM(F34:Q34)</f>
        <v>45501</v>
      </c>
    </row>
    <row r="35" spans="1:18">
      <c r="A35" s="615"/>
      <c r="B35" s="617"/>
      <c r="C35" s="622"/>
      <c r="D35" s="622"/>
      <c r="E35" s="64" t="s">
        <v>18</v>
      </c>
      <c r="F35" s="65">
        <f t="shared" ref="F35:R35" si="14">IF(F33=0,1,F34/F33)</f>
        <v>4.1655555555555557</v>
      </c>
      <c r="G35" s="66">
        <f t="shared" si="14"/>
        <v>3.55</v>
      </c>
      <c r="H35" s="66">
        <f t="shared" si="14"/>
        <v>4.333333333333333</v>
      </c>
      <c r="I35" s="66">
        <f t="shared" si="14"/>
        <v>4.4044444444444446</v>
      </c>
      <c r="J35" s="66">
        <f t="shared" si="14"/>
        <v>4.6488888888888891</v>
      </c>
      <c r="K35" s="172">
        <f t="shared" si="14"/>
        <v>4.0066666666666668</v>
      </c>
      <c r="L35" s="65">
        <f t="shared" si="14"/>
        <v>4.34</v>
      </c>
      <c r="M35" s="66">
        <f t="shared" si="14"/>
        <v>3.9266666666666667</v>
      </c>
      <c r="N35" s="67">
        <f t="shared" si="14"/>
        <v>4.5588888888888892</v>
      </c>
      <c r="O35" s="65">
        <f t="shared" si="14"/>
        <v>5.0477777777777781</v>
      </c>
      <c r="P35" s="66">
        <f t="shared" si="14"/>
        <v>4.1077777777777778</v>
      </c>
      <c r="Q35" s="67">
        <f t="shared" si="14"/>
        <v>3.4666666666666668</v>
      </c>
      <c r="R35" s="68">
        <f t="shared" si="14"/>
        <v>4.213055555555556</v>
      </c>
    </row>
    <row r="36" spans="1:18">
      <c r="A36" s="615"/>
      <c r="B36" s="617"/>
      <c r="C36" s="622"/>
      <c r="D36" s="622"/>
      <c r="E36" s="64" t="s">
        <v>19</v>
      </c>
      <c r="F36" s="69">
        <f>IF(F33=0,0,$D33)</f>
        <v>20</v>
      </c>
      <c r="G36" s="70">
        <f t="shared" ref="G36:Q36" si="15">IF(G33=1,0,$D33)</f>
        <v>20</v>
      </c>
      <c r="H36" s="70">
        <f t="shared" si="15"/>
        <v>20</v>
      </c>
      <c r="I36" s="70">
        <f t="shared" si="15"/>
        <v>20</v>
      </c>
      <c r="J36" s="70">
        <f t="shared" si="15"/>
        <v>20</v>
      </c>
      <c r="K36" s="70">
        <f t="shared" si="15"/>
        <v>20</v>
      </c>
      <c r="L36" s="69">
        <f t="shared" si="15"/>
        <v>20</v>
      </c>
      <c r="M36" s="70">
        <f t="shared" si="15"/>
        <v>20</v>
      </c>
      <c r="N36" s="71">
        <f t="shared" si="15"/>
        <v>20</v>
      </c>
      <c r="O36" s="69">
        <f t="shared" si="15"/>
        <v>20</v>
      </c>
      <c r="P36" s="70">
        <f t="shared" si="15"/>
        <v>20</v>
      </c>
      <c r="Q36" s="71">
        <f t="shared" si="15"/>
        <v>20</v>
      </c>
      <c r="R36" s="72">
        <f>IF(R33=0,0,$D33)</f>
        <v>20</v>
      </c>
    </row>
    <row r="37" spans="1:18">
      <c r="A37" s="615"/>
      <c r="B37" s="617"/>
      <c r="C37" s="622"/>
      <c r="D37" s="622"/>
      <c r="E37" s="64" t="s">
        <v>20</v>
      </c>
      <c r="F37" s="69">
        <f t="shared" ref="F37:R37" si="16">IF(F35&gt;1,$D33,F35*$D33)</f>
        <v>20</v>
      </c>
      <c r="G37" s="70">
        <f t="shared" si="16"/>
        <v>20</v>
      </c>
      <c r="H37" s="70">
        <f t="shared" si="16"/>
        <v>20</v>
      </c>
      <c r="I37" s="70">
        <f t="shared" si="16"/>
        <v>20</v>
      </c>
      <c r="J37" s="70">
        <f t="shared" si="16"/>
        <v>20</v>
      </c>
      <c r="K37" s="70">
        <f t="shared" si="16"/>
        <v>20</v>
      </c>
      <c r="L37" s="69">
        <f t="shared" si="16"/>
        <v>20</v>
      </c>
      <c r="M37" s="70">
        <f t="shared" si="16"/>
        <v>20</v>
      </c>
      <c r="N37" s="71">
        <f t="shared" si="16"/>
        <v>20</v>
      </c>
      <c r="O37" s="69">
        <f t="shared" si="16"/>
        <v>20</v>
      </c>
      <c r="P37" s="70">
        <f t="shared" si="16"/>
        <v>20</v>
      </c>
      <c r="Q37" s="71">
        <f t="shared" si="16"/>
        <v>20</v>
      </c>
      <c r="R37" s="72">
        <f t="shared" si="16"/>
        <v>20</v>
      </c>
    </row>
    <row r="38" spans="1:18">
      <c r="A38" s="615"/>
      <c r="B38" s="617"/>
      <c r="C38" s="623"/>
      <c r="D38" s="623"/>
      <c r="E38" s="73" t="s">
        <v>21</v>
      </c>
      <c r="F38" s="74">
        <f t="shared" ref="F38:R38" si="17">(F34/$R33)*$D33</f>
        <v>6.9425925925925922</v>
      </c>
      <c r="G38" s="75">
        <f t="shared" si="17"/>
        <v>5.916666666666667</v>
      </c>
      <c r="H38" s="75">
        <f t="shared" si="17"/>
        <v>7.2222222222222223</v>
      </c>
      <c r="I38" s="75">
        <f t="shared" si="17"/>
        <v>7.340740740740741</v>
      </c>
      <c r="J38" s="75">
        <f t="shared" si="17"/>
        <v>7.7481481481481485</v>
      </c>
      <c r="K38" s="75">
        <f t="shared" si="17"/>
        <v>6.677777777777778</v>
      </c>
      <c r="L38" s="74">
        <f t="shared" si="17"/>
        <v>7.2333333333333343</v>
      </c>
      <c r="M38" s="75">
        <f t="shared" si="17"/>
        <v>6.5444444444444452</v>
      </c>
      <c r="N38" s="76">
        <f t="shared" si="17"/>
        <v>7.5981481481481481</v>
      </c>
      <c r="O38" s="74">
        <f t="shared" si="17"/>
        <v>8.412962962962963</v>
      </c>
      <c r="P38" s="75">
        <f t="shared" si="17"/>
        <v>6.8462962962962957</v>
      </c>
      <c r="Q38" s="76">
        <f t="shared" si="17"/>
        <v>5.7777777777777768</v>
      </c>
      <c r="R38" s="77">
        <f t="shared" si="17"/>
        <v>84.26111111111112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"/>
      <c r="L39" s="48"/>
      <c r="M39" s="4"/>
      <c r="N39" s="49"/>
      <c r="O39" s="48"/>
      <c r="P39" s="4"/>
      <c r="Q39" s="49"/>
      <c r="R39" s="55"/>
    </row>
    <row r="40" spans="1:18" ht="15.75" customHeight="1" thickBot="1">
      <c r="A40" s="611" t="s">
        <v>105</v>
      </c>
      <c r="B40" s="596">
        <v>5</v>
      </c>
      <c r="C40" s="598" t="s">
        <v>77</v>
      </c>
      <c r="D40" s="601">
        <v>20</v>
      </c>
      <c r="E40" s="78" t="s">
        <v>16</v>
      </c>
      <c r="F40" s="126">
        <v>60</v>
      </c>
      <c r="G40" s="127">
        <v>60</v>
      </c>
      <c r="H40" s="127">
        <v>60</v>
      </c>
      <c r="I40" s="127">
        <v>60</v>
      </c>
      <c r="J40" s="127">
        <v>60</v>
      </c>
      <c r="K40" s="127">
        <v>60</v>
      </c>
      <c r="L40" s="126">
        <v>60</v>
      </c>
      <c r="M40" s="127">
        <v>60</v>
      </c>
      <c r="N40" s="128">
        <v>60</v>
      </c>
      <c r="O40" s="126">
        <v>60</v>
      </c>
      <c r="P40" s="127">
        <v>60</v>
      </c>
      <c r="Q40" s="128">
        <v>40</v>
      </c>
      <c r="R40" s="82">
        <f>SUM(F40:Q40)</f>
        <v>700</v>
      </c>
    </row>
    <row r="41" spans="1:18" ht="15.75" thickBot="1">
      <c r="A41" s="612"/>
      <c r="B41" s="597"/>
      <c r="C41" s="599"/>
      <c r="D41" s="599"/>
      <c r="E41" s="83" t="s">
        <v>17</v>
      </c>
      <c r="F41" s="120">
        <v>104</v>
      </c>
      <c r="G41" s="121">
        <v>109</v>
      </c>
      <c r="H41" s="121">
        <v>135</v>
      </c>
      <c r="I41" s="438">
        <v>136</v>
      </c>
      <c r="J41" s="439">
        <v>141</v>
      </c>
      <c r="K41" s="446">
        <v>143</v>
      </c>
      <c r="L41" s="440">
        <v>140</v>
      </c>
      <c r="M41" s="441">
        <v>144</v>
      </c>
      <c r="N41" s="442">
        <v>140</v>
      </c>
      <c r="O41" s="443">
        <v>144</v>
      </c>
      <c r="P41" s="444">
        <v>140</v>
      </c>
      <c r="Q41" s="436">
        <v>124</v>
      </c>
      <c r="R41" s="437">
        <f>SUM(F41:Q41)</f>
        <v>1600</v>
      </c>
    </row>
    <row r="42" spans="1:18">
      <c r="A42" s="612"/>
      <c r="B42" s="597"/>
      <c r="C42" s="599"/>
      <c r="D42" s="599"/>
      <c r="E42" s="83" t="s">
        <v>18</v>
      </c>
      <c r="F42" s="84">
        <f t="shared" ref="F42:R42" si="18">IF(F40=0,1,F41/F40)</f>
        <v>1.7333333333333334</v>
      </c>
      <c r="G42" s="85">
        <f t="shared" si="18"/>
        <v>1.8166666666666667</v>
      </c>
      <c r="H42" s="85">
        <f t="shared" si="18"/>
        <v>2.25</v>
      </c>
      <c r="I42" s="85">
        <f t="shared" si="18"/>
        <v>2.2666666666666666</v>
      </c>
      <c r="J42" s="85">
        <f t="shared" si="18"/>
        <v>2.35</v>
      </c>
      <c r="K42" s="173">
        <f t="shared" si="18"/>
        <v>2.3833333333333333</v>
      </c>
      <c r="L42" s="84">
        <f t="shared" si="18"/>
        <v>2.3333333333333335</v>
      </c>
      <c r="M42" s="85">
        <f t="shared" si="18"/>
        <v>2.4</v>
      </c>
      <c r="N42" s="86">
        <f t="shared" si="18"/>
        <v>2.3333333333333335</v>
      </c>
      <c r="O42" s="84">
        <f t="shared" si="18"/>
        <v>2.4</v>
      </c>
      <c r="P42" s="85">
        <f t="shared" si="18"/>
        <v>2.3333333333333335</v>
      </c>
      <c r="Q42" s="86">
        <f t="shared" si="18"/>
        <v>3.1</v>
      </c>
      <c r="R42" s="87">
        <f t="shared" si="18"/>
        <v>2.2857142857142856</v>
      </c>
    </row>
    <row r="43" spans="1:18" ht="15.75" customHeight="1">
      <c r="A43" s="612"/>
      <c r="B43" s="597"/>
      <c r="C43" s="599"/>
      <c r="D43" s="599"/>
      <c r="E43" s="83" t="s">
        <v>19</v>
      </c>
      <c r="F43" s="88">
        <f>IF(F40=0,0,$D40)</f>
        <v>20</v>
      </c>
      <c r="G43" s="89">
        <f t="shared" ref="G43:Q43" si="19">IF(G40=1,0,$D40)</f>
        <v>20</v>
      </c>
      <c r="H43" s="89">
        <f t="shared" si="19"/>
        <v>20</v>
      </c>
      <c r="I43" s="89">
        <f t="shared" si="19"/>
        <v>20</v>
      </c>
      <c r="J43" s="89">
        <f t="shared" si="19"/>
        <v>20</v>
      </c>
      <c r="K43" s="89">
        <f t="shared" si="19"/>
        <v>20</v>
      </c>
      <c r="L43" s="88">
        <f t="shared" si="19"/>
        <v>20</v>
      </c>
      <c r="M43" s="89">
        <f t="shared" si="19"/>
        <v>20</v>
      </c>
      <c r="N43" s="90">
        <f t="shared" si="19"/>
        <v>20</v>
      </c>
      <c r="O43" s="88">
        <f t="shared" si="19"/>
        <v>20</v>
      </c>
      <c r="P43" s="89">
        <f t="shared" si="19"/>
        <v>20</v>
      </c>
      <c r="Q43" s="90">
        <f t="shared" si="19"/>
        <v>20</v>
      </c>
      <c r="R43" s="91">
        <f>IF(R40=0,0,$D40)</f>
        <v>20</v>
      </c>
    </row>
    <row r="44" spans="1:18">
      <c r="A44" s="612"/>
      <c r="B44" s="597"/>
      <c r="C44" s="599"/>
      <c r="D44" s="599"/>
      <c r="E44" s="83" t="s">
        <v>20</v>
      </c>
      <c r="F44" s="88">
        <f t="shared" ref="F44:R44" si="20">IF(F42&gt;1,$D40,F42*$D40)</f>
        <v>20</v>
      </c>
      <c r="G44" s="89">
        <f t="shared" si="20"/>
        <v>20</v>
      </c>
      <c r="H44" s="89">
        <f t="shared" si="20"/>
        <v>20</v>
      </c>
      <c r="I44" s="89">
        <f t="shared" si="20"/>
        <v>20</v>
      </c>
      <c r="J44" s="89">
        <f t="shared" si="20"/>
        <v>20</v>
      </c>
      <c r="K44" s="89">
        <f t="shared" si="20"/>
        <v>20</v>
      </c>
      <c r="L44" s="88">
        <f t="shared" si="20"/>
        <v>20</v>
      </c>
      <c r="M44" s="89">
        <f t="shared" si="20"/>
        <v>20</v>
      </c>
      <c r="N44" s="90">
        <f t="shared" si="20"/>
        <v>20</v>
      </c>
      <c r="O44" s="88">
        <f t="shared" si="20"/>
        <v>20</v>
      </c>
      <c r="P44" s="89">
        <f t="shared" si="20"/>
        <v>20</v>
      </c>
      <c r="Q44" s="90">
        <f t="shared" si="20"/>
        <v>20</v>
      </c>
      <c r="R44" s="91">
        <f t="shared" si="20"/>
        <v>20</v>
      </c>
    </row>
    <row r="45" spans="1:18">
      <c r="A45" s="612"/>
      <c r="B45" s="597"/>
      <c r="C45" s="600"/>
      <c r="D45" s="600"/>
      <c r="E45" s="92" t="s">
        <v>21</v>
      </c>
      <c r="F45" s="93">
        <f t="shared" ref="F45:R45" si="21">(F41/$R40)*$D40</f>
        <v>2.9714285714285715</v>
      </c>
      <c r="G45" s="94">
        <f t="shared" si="21"/>
        <v>3.1142857142857143</v>
      </c>
      <c r="H45" s="94">
        <f t="shared" si="21"/>
        <v>3.8571428571428572</v>
      </c>
      <c r="I45" s="94">
        <f t="shared" si="21"/>
        <v>3.8857142857142857</v>
      </c>
      <c r="J45" s="94">
        <f t="shared" si="21"/>
        <v>4.0285714285714285</v>
      </c>
      <c r="K45" s="94">
        <f t="shared" si="21"/>
        <v>4.0857142857142854</v>
      </c>
      <c r="L45" s="93">
        <f t="shared" si="21"/>
        <v>4</v>
      </c>
      <c r="M45" s="94">
        <f t="shared" si="21"/>
        <v>4.1142857142857139</v>
      </c>
      <c r="N45" s="95">
        <f t="shared" si="21"/>
        <v>4</v>
      </c>
      <c r="O45" s="93">
        <f t="shared" si="21"/>
        <v>4.1142857142857139</v>
      </c>
      <c r="P45" s="94">
        <f t="shared" si="21"/>
        <v>4</v>
      </c>
      <c r="Q45" s="95">
        <f t="shared" si="21"/>
        <v>3.5428571428571427</v>
      </c>
      <c r="R45" s="96">
        <f t="shared" si="21"/>
        <v>45.714285714285708</v>
      </c>
    </row>
    <row r="46" spans="1:18">
      <c r="A46" s="2"/>
      <c r="B46" s="51"/>
      <c r="C46" s="52"/>
      <c r="D46" s="51"/>
      <c r="E46" s="3"/>
      <c r="F46" s="48"/>
      <c r="G46" s="4"/>
      <c r="H46" s="4"/>
      <c r="I46" s="4"/>
      <c r="J46" s="4"/>
      <c r="K46" s="4"/>
      <c r="L46" s="48"/>
      <c r="M46" s="4"/>
      <c r="N46" s="49"/>
      <c r="O46" s="48"/>
      <c r="P46" s="4"/>
      <c r="Q46" s="213"/>
      <c r="R46" s="214"/>
    </row>
    <row r="47" spans="1:18" ht="15.75" customHeight="1">
      <c r="A47" s="10"/>
      <c r="B47" s="10"/>
      <c r="C47" s="10"/>
      <c r="D47" s="10"/>
      <c r="E47" s="10"/>
      <c r="F47" s="40"/>
      <c r="G47" s="10"/>
      <c r="H47" s="10"/>
      <c r="I47" s="10"/>
      <c r="J47" s="10"/>
      <c r="K47" s="41"/>
      <c r="L47" s="40"/>
      <c r="M47" s="10"/>
      <c r="N47" s="41"/>
      <c r="O47" s="40"/>
      <c r="P47" s="10"/>
      <c r="Q47" s="41"/>
      <c r="R47" s="5"/>
    </row>
    <row r="48" spans="1:18">
      <c r="A48" s="2" t="s">
        <v>27</v>
      </c>
      <c r="B48" s="4"/>
      <c r="C48" s="604" t="s">
        <v>28</v>
      </c>
      <c r="D48" s="42">
        <f>D12+D19+D26+D33+D40</f>
        <v>100</v>
      </c>
      <c r="E48" s="3" t="s">
        <v>29</v>
      </c>
      <c r="F48" s="43">
        <f>F31+F24+F17+F38+F45</f>
        <v>82.641293891293898</v>
      </c>
      <c r="G48" s="5">
        <f>G31+G24+G17+G38+G45</f>
        <v>99.940043290043292</v>
      </c>
      <c r="H48" s="5">
        <f t="shared" ref="H48:R48" si="22">H31+H24+H17+H38+H45</f>
        <v>93.806637806637823</v>
      </c>
      <c r="I48" s="5">
        <f t="shared" si="22"/>
        <v>73.953727753727748</v>
      </c>
      <c r="J48" s="5">
        <f t="shared" si="22"/>
        <v>104.50399230399231</v>
      </c>
      <c r="K48" s="5">
        <f t="shared" si="22"/>
        <v>125.22989522554741</v>
      </c>
      <c r="L48" s="43">
        <f t="shared" si="22"/>
        <v>40.403293807641631</v>
      </c>
      <c r="M48" s="5">
        <f t="shared" si="22"/>
        <v>122.47691197691198</v>
      </c>
      <c r="N48" s="44">
        <f t="shared" si="22"/>
        <v>142.50723905723905</v>
      </c>
      <c r="O48" s="43">
        <f t="shared" si="22"/>
        <v>107.98179413179413</v>
      </c>
      <c r="P48" s="5">
        <f t="shared" si="22"/>
        <v>172.6644781144781</v>
      </c>
      <c r="Q48" s="44">
        <f t="shared" si="22"/>
        <v>183.86608946608945</v>
      </c>
      <c r="R48" s="43">
        <f t="shared" si="22"/>
        <v>1349.975396825397</v>
      </c>
    </row>
    <row r="49" spans="1:18">
      <c r="A49" s="605" t="s">
        <v>30</v>
      </c>
      <c r="B49" s="592"/>
      <c r="C49" s="592"/>
      <c r="D49" s="4"/>
      <c r="E49" s="3" t="s">
        <v>31</v>
      </c>
      <c r="F49" s="46">
        <f t="shared" ref="F49:R49" si="23">F48/$D48</f>
        <v>0.82641293891293899</v>
      </c>
      <c r="G49" s="45">
        <f t="shared" si="23"/>
        <v>0.9994004329004329</v>
      </c>
      <c r="H49" s="45">
        <f t="shared" si="23"/>
        <v>0.93806637806637827</v>
      </c>
      <c r="I49" s="45">
        <f t="shared" si="23"/>
        <v>0.73953727753727749</v>
      </c>
      <c r="J49" s="45">
        <f t="shared" si="23"/>
        <v>1.045039923039923</v>
      </c>
      <c r="K49" s="45">
        <f t="shared" si="23"/>
        <v>1.2522989522554742</v>
      </c>
      <c r="L49" s="46">
        <f t="shared" si="23"/>
        <v>0.40403293807641633</v>
      </c>
      <c r="M49" s="45">
        <f t="shared" si="23"/>
        <v>1.2247691197691197</v>
      </c>
      <c r="N49" s="47">
        <f t="shared" si="23"/>
        <v>1.4250723905723905</v>
      </c>
      <c r="O49" s="46">
        <f t="shared" si="23"/>
        <v>1.0798179413179414</v>
      </c>
      <c r="P49" s="45">
        <f t="shared" si="23"/>
        <v>1.7266447811447809</v>
      </c>
      <c r="Q49" s="47">
        <f t="shared" si="23"/>
        <v>1.8386608946608944</v>
      </c>
      <c r="R49" s="45">
        <f t="shared" si="23"/>
        <v>13.49975396825397</v>
      </c>
    </row>
    <row r="50" spans="1:18">
      <c r="A50" s="2"/>
      <c r="B50" s="4"/>
      <c r="C50" s="11"/>
      <c r="D50" s="4"/>
      <c r="E50" s="3"/>
      <c r="F50" s="48"/>
      <c r="G50" s="4"/>
      <c r="H50" s="4"/>
      <c r="I50" s="4"/>
      <c r="J50" s="4"/>
      <c r="K50" s="4"/>
      <c r="L50" s="48"/>
      <c r="M50" s="4"/>
      <c r="N50" s="49"/>
      <c r="O50" s="48"/>
      <c r="P50" s="4"/>
      <c r="Q50" s="49"/>
      <c r="R50" s="5"/>
    </row>
    <row r="51" spans="1:18">
      <c r="A51" s="2"/>
      <c r="B51" s="4"/>
      <c r="C51" s="12"/>
      <c r="D51" s="134">
        <f>D12+D19+D26+D33+D40</f>
        <v>100</v>
      </c>
      <c r="E51" s="135" t="s">
        <v>32</v>
      </c>
      <c r="F51" s="216">
        <f>F15+F22+F29+F36+F43</f>
        <v>100</v>
      </c>
      <c r="G51" s="217">
        <f>G15+G22+G29+G36+G43</f>
        <v>100</v>
      </c>
      <c r="H51" s="217">
        <f t="shared" ref="H51:R52" si="24">H15+H22+H29+H36+H43</f>
        <v>80</v>
      </c>
      <c r="I51" s="217">
        <f t="shared" si="24"/>
        <v>81</v>
      </c>
      <c r="J51" s="217">
        <f t="shared" si="24"/>
        <v>80</v>
      </c>
      <c r="K51" s="217">
        <f t="shared" si="24"/>
        <v>100</v>
      </c>
      <c r="L51" s="216">
        <f t="shared" si="24"/>
        <v>100</v>
      </c>
      <c r="M51" s="217">
        <f t="shared" si="24"/>
        <v>100</v>
      </c>
      <c r="N51" s="218">
        <f t="shared" si="24"/>
        <v>80</v>
      </c>
      <c r="O51" s="216">
        <f t="shared" si="24"/>
        <v>100</v>
      </c>
      <c r="P51" s="217">
        <f t="shared" si="24"/>
        <v>80</v>
      </c>
      <c r="Q51" s="218">
        <f t="shared" si="24"/>
        <v>60</v>
      </c>
      <c r="R51" s="222">
        <f t="shared" si="24"/>
        <v>100</v>
      </c>
    </row>
    <row r="52" spans="1:18" ht="15.75" customHeight="1">
      <c r="A52" s="2"/>
      <c r="B52" s="4"/>
      <c r="C52" s="12"/>
      <c r="D52" s="134" t="s">
        <v>33</v>
      </c>
      <c r="E52" s="135" t="s">
        <v>34</v>
      </c>
      <c r="F52" s="136">
        <f>F16+F23+F30+F37+F44</f>
        <v>80</v>
      </c>
      <c r="G52" s="137">
        <f>G16+G23+G30+G37+G44</f>
        <v>70</v>
      </c>
      <c r="H52" s="137">
        <f t="shared" si="24"/>
        <v>80</v>
      </c>
      <c r="I52" s="137">
        <f t="shared" si="24"/>
        <v>80</v>
      </c>
      <c r="J52" s="137">
        <f t="shared" si="24"/>
        <v>80</v>
      </c>
      <c r="K52" s="137">
        <f t="shared" si="24"/>
        <v>100</v>
      </c>
      <c r="L52" s="136">
        <f t="shared" si="24"/>
        <v>90</v>
      </c>
      <c r="M52" s="137">
        <f t="shared" si="24"/>
        <v>80</v>
      </c>
      <c r="N52" s="138">
        <f t="shared" si="24"/>
        <v>70</v>
      </c>
      <c r="O52" s="136">
        <f t="shared" si="24"/>
        <v>80</v>
      </c>
      <c r="P52" s="137">
        <f t="shared" si="24"/>
        <v>80</v>
      </c>
      <c r="Q52" s="138">
        <f t="shared" si="24"/>
        <v>60</v>
      </c>
      <c r="R52" s="223">
        <f t="shared" si="24"/>
        <v>100</v>
      </c>
    </row>
    <row r="53" spans="1:18" ht="15.75" thickBot="1">
      <c r="A53" s="2"/>
      <c r="B53" s="4"/>
      <c r="C53" s="12"/>
      <c r="D53" s="134" t="s">
        <v>35</v>
      </c>
      <c r="E53" s="135" t="s">
        <v>36</v>
      </c>
      <c r="F53" s="219">
        <f t="shared" ref="F53:R53" si="25">F52/F51</f>
        <v>0.8</v>
      </c>
      <c r="G53" s="220">
        <f t="shared" si="25"/>
        <v>0.7</v>
      </c>
      <c r="H53" s="220">
        <f t="shared" si="25"/>
        <v>1</v>
      </c>
      <c r="I53" s="220">
        <f t="shared" si="25"/>
        <v>0.98765432098765427</v>
      </c>
      <c r="J53" s="220">
        <f t="shared" si="25"/>
        <v>1</v>
      </c>
      <c r="K53" s="220">
        <f t="shared" si="25"/>
        <v>1</v>
      </c>
      <c r="L53" s="219">
        <f t="shared" si="25"/>
        <v>0.9</v>
      </c>
      <c r="M53" s="220">
        <f t="shared" si="25"/>
        <v>0.8</v>
      </c>
      <c r="N53" s="221">
        <f t="shared" si="25"/>
        <v>0.875</v>
      </c>
      <c r="O53" s="219">
        <f t="shared" si="25"/>
        <v>0.8</v>
      </c>
      <c r="P53" s="220">
        <f t="shared" si="25"/>
        <v>1</v>
      </c>
      <c r="Q53" s="221">
        <f t="shared" si="25"/>
        <v>1</v>
      </c>
      <c r="R53" s="224">
        <f t="shared" si="25"/>
        <v>1</v>
      </c>
    </row>
    <row r="54" spans="1:18" ht="15.75" customHeight="1" thickBot="1">
      <c r="A54" s="37"/>
      <c r="B54" s="13"/>
      <c r="D54" s="13"/>
      <c r="E54" s="50" t="s">
        <v>37</v>
      </c>
      <c r="F54" s="474">
        <f>(F16+F23+F30+F37+F44)/100</f>
        <v>0.8</v>
      </c>
      <c r="G54" s="474">
        <f t="shared" ref="G54:R54" si="26">(G16+G23+G30+G37+G44)/100</f>
        <v>0.7</v>
      </c>
      <c r="H54" s="474">
        <f t="shared" si="26"/>
        <v>0.8</v>
      </c>
      <c r="I54" s="474">
        <f t="shared" si="26"/>
        <v>0.8</v>
      </c>
      <c r="J54" s="474">
        <f t="shared" si="26"/>
        <v>0.8</v>
      </c>
      <c r="K54" s="475">
        <f t="shared" si="26"/>
        <v>1</v>
      </c>
      <c r="L54" s="474">
        <f t="shared" si="26"/>
        <v>0.9</v>
      </c>
      <c r="M54" s="474">
        <f t="shared" si="26"/>
        <v>0.8</v>
      </c>
      <c r="N54" s="476">
        <f t="shared" si="26"/>
        <v>0.7</v>
      </c>
      <c r="O54" s="474">
        <f t="shared" si="26"/>
        <v>0.8</v>
      </c>
      <c r="P54" s="474">
        <f t="shared" si="26"/>
        <v>0.8</v>
      </c>
      <c r="Q54" s="476">
        <f t="shared" si="26"/>
        <v>0.6</v>
      </c>
      <c r="R54" s="215">
        <f t="shared" si="26"/>
        <v>1</v>
      </c>
    </row>
    <row r="55" spans="1:18" ht="15.75" thickBot="1">
      <c r="A55" s="37"/>
      <c r="B55" s="13"/>
      <c r="D55" s="13"/>
      <c r="E55" s="144"/>
      <c r="F55" s="589">
        <f>SUM(F54+G54+H54)/3</f>
        <v>0.76666666666666661</v>
      </c>
      <c r="G55" s="587"/>
      <c r="H55" s="590"/>
      <c r="I55" s="589">
        <f>SUM(I54+J54+K54)/3</f>
        <v>0.8666666666666667</v>
      </c>
      <c r="J55" s="587"/>
      <c r="K55" s="590"/>
      <c r="L55" s="589">
        <f>SUM(L54+M54+N54)/3</f>
        <v>0.80000000000000016</v>
      </c>
      <c r="M55" s="587"/>
      <c r="N55" s="590"/>
      <c r="O55" s="587">
        <f>SUM(O54+P54+Q54)/3</f>
        <v>0.73333333333333339</v>
      </c>
      <c r="P55" s="587"/>
      <c r="Q55" s="588"/>
      <c r="R55" s="143" t="s">
        <v>22</v>
      </c>
    </row>
    <row r="56" spans="1:18">
      <c r="A56" s="37"/>
      <c r="B56" s="13"/>
      <c r="D56" s="13"/>
      <c r="E56" s="16"/>
      <c r="F56" s="666" t="s">
        <v>23</v>
      </c>
      <c r="G56" s="666"/>
      <c r="H56" s="666"/>
      <c r="I56" s="666" t="s">
        <v>24</v>
      </c>
      <c r="J56" s="666"/>
      <c r="K56" s="666"/>
      <c r="L56" s="666" t="s">
        <v>25</v>
      </c>
      <c r="M56" s="666"/>
      <c r="N56" s="666"/>
      <c r="O56" s="666" t="s">
        <v>26</v>
      </c>
      <c r="P56" s="666"/>
      <c r="Q56" s="666"/>
      <c r="R56" s="183"/>
    </row>
    <row r="60" spans="1:18" ht="15" customHeight="1"/>
    <row r="61" spans="1:18" ht="15.75" customHeight="1"/>
    <row r="67" ht="15" customHeight="1"/>
    <row r="68" ht="15.75" customHeight="1"/>
    <row r="69" ht="15" customHeight="1"/>
    <row r="70" ht="15.75" customHeight="1"/>
    <row r="74" ht="15" customHeight="1"/>
    <row r="75" ht="15" customHeight="1"/>
    <row r="79" ht="15.75" customHeight="1"/>
    <row r="81" spans="19:19">
      <c r="S81" s="16"/>
    </row>
    <row r="82" spans="19:19">
      <c r="S82" s="16"/>
    </row>
    <row r="83" spans="19:19">
      <c r="S83" s="16"/>
    </row>
  </sheetData>
  <mergeCells count="48">
    <mergeCell ref="F55:H55"/>
    <mergeCell ref="I55:K55"/>
    <mergeCell ref="L55:N55"/>
    <mergeCell ref="O55:Q55"/>
    <mergeCell ref="F56:H56"/>
    <mergeCell ref="I56:K56"/>
    <mergeCell ref="L56:N56"/>
    <mergeCell ref="O56:Q56"/>
    <mergeCell ref="A40:A45"/>
    <mergeCell ref="B40:B45"/>
    <mergeCell ref="C40:C45"/>
    <mergeCell ref="D40:D45"/>
    <mergeCell ref="A49:B49"/>
    <mergeCell ref="C48:C49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" right="0.11811023622047245" top="0.74803149606299213" bottom="0.94488188976377963" header="0.31496062992125984" footer="0.31496062992125984"/>
  <pageSetup paperSize="9" scale="57" orientation="landscape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D015-23AA-4FAD-A4DC-FA5B936CA5F3}">
  <sheetPr>
    <tabColor theme="9"/>
  </sheetPr>
  <dimension ref="A7:R69"/>
  <sheetViews>
    <sheetView topLeftCell="A49" zoomScaleNormal="100" workbookViewId="0">
      <selection activeCell="O67" sqref="O67:Q68"/>
    </sheetView>
  </sheetViews>
  <sheetFormatPr baseColWidth="10" defaultColWidth="11.5703125" defaultRowHeight="15"/>
  <cols>
    <col min="1" max="1" width="7.140625" customWidth="1"/>
    <col min="2" max="2" width="6.140625" customWidth="1"/>
    <col min="3" max="3" width="27.85546875" customWidth="1"/>
    <col min="6" max="18" width="10.28515625" customWidth="1"/>
  </cols>
  <sheetData>
    <row r="7" spans="1:18">
      <c r="A7" s="694" t="s">
        <v>92</v>
      </c>
      <c r="B7" s="695"/>
      <c r="C7" s="695"/>
      <c r="D7" s="695"/>
      <c r="E7" s="695"/>
      <c r="F7" s="695"/>
      <c r="G7" s="695"/>
      <c r="H7" s="695"/>
      <c r="I7" s="695"/>
      <c r="J7" s="695"/>
      <c r="K7" s="695"/>
      <c r="L7" s="695"/>
      <c r="M7" s="695"/>
      <c r="N7" s="695"/>
      <c r="O7" s="695"/>
      <c r="P7" s="695"/>
      <c r="Q7" s="695"/>
      <c r="R7" s="695"/>
    </row>
    <row r="8" spans="1:18">
      <c r="A8" s="695"/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</row>
    <row r="9" spans="1:18">
      <c r="A9" s="695"/>
      <c r="B9" s="695"/>
      <c r="C9" s="695"/>
      <c r="D9" s="695"/>
      <c r="E9" s="695"/>
      <c r="F9" s="695"/>
      <c r="G9" s="695"/>
      <c r="H9" s="695"/>
      <c r="I9" s="695"/>
      <c r="J9" s="695"/>
      <c r="K9" s="695"/>
      <c r="L9" s="695"/>
      <c r="M9" s="695"/>
      <c r="N9" s="695"/>
      <c r="O9" s="695"/>
      <c r="P9" s="695"/>
      <c r="Q9" s="695"/>
      <c r="R9" s="695"/>
    </row>
    <row r="10" spans="1:18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602" t="s">
        <v>8</v>
      </c>
      <c r="L10" s="591" t="s">
        <v>9</v>
      </c>
      <c r="M10" s="591" t="s">
        <v>10</v>
      </c>
      <c r="N10" s="591" t="s">
        <v>11</v>
      </c>
      <c r="O10" s="698" t="s">
        <v>12</v>
      </c>
      <c r="P10" s="700" t="s">
        <v>13</v>
      </c>
      <c r="Q10" s="696" t="s">
        <v>14</v>
      </c>
      <c r="R10" s="610" t="s">
        <v>15</v>
      </c>
    </row>
    <row r="11" spans="1:18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03"/>
      <c r="L11" s="592"/>
      <c r="M11" s="592"/>
      <c r="N11" s="592"/>
      <c r="O11" s="699"/>
      <c r="P11" s="701"/>
      <c r="Q11" s="697"/>
      <c r="R11" s="592"/>
    </row>
    <row r="12" spans="1:18" ht="16.5" customHeight="1" thickBot="1">
      <c r="A12" s="708" t="s">
        <v>81</v>
      </c>
      <c r="B12" s="709">
        <v>1</v>
      </c>
      <c r="C12" s="710" t="s">
        <v>93</v>
      </c>
      <c r="D12" s="712">
        <v>20</v>
      </c>
      <c r="E12" s="189" t="s">
        <v>16</v>
      </c>
      <c r="F12" s="126">
        <v>1</v>
      </c>
      <c r="G12" s="127">
        <v>1</v>
      </c>
      <c r="H12" s="127">
        <v>1</v>
      </c>
      <c r="I12" s="127">
        <v>1</v>
      </c>
      <c r="J12" s="127">
        <v>1</v>
      </c>
      <c r="K12" s="128">
        <v>1</v>
      </c>
      <c r="L12" s="127">
        <v>1</v>
      </c>
      <c r="M12" s="127">
        <v>1</v>
      </c>
      <c r="N12" s="127">
        <v>1</v>
      </c>
      <c r="O12" s="490">
        <v>1</v>
      </c>
      <c r="P12" s="491">
        <v>1</v>
      </c>
      <c r="Q12" s="492">
        <v>1</v>
      </c>
      <c r="R12" s="82">
        <f>SUM(F12:Q12)</f>
        <v>12</v>
      </c>
    </row>
    <row r="13" spans="1:18" ht="15.75" thickBot="1">
      <c r="A13" s="708"/>
      <c r="B13" s="709"/>
      <c r="C13" s="711"/>
      <c r="D13" s="713"/>
      <c r="E13" s="190" t="s">
        <v>17</v>
      </c>
      <c r="F13" s="120">
        <v>10</v>
      </c>
      <c r="G13" s="121">
        <v>4</v>
      </c>
      <c r="H13" s="121">
        <v>2</v>
      </c>
      <c r="I13" s="250">
        <v>3</v>
      </c>
      <c r="J13" s="250">
        <v>3</v>
      </c>
      <c r="K13" s="251">
        <v>9</v>
      </c>
      <c r="L13" s="252">
        <v>1</v>
      </c>
      <c r="M13" s="253">
        <v>3</v>
      </c>
      <c r="N13" s="254">
        <v>3</v>
      </c>
      <c r="O13" s="493">
        <v>2</v>
      </c>
      <c r="P13" s="494">
        <v>3</v>
      </c>
      <c r="Q13" s="495">
        <v>2</v>
      </c>
      <c r="R13" s="100">
        <f>SUM(F13:Q13)</f>
        <v>45</v>
      </c>
    </row>
    <row r="14" spans="1:18">
      <c r="A14" s="708"/>
      <c r="B14" s="709"/>
      <c r="C14" s="711"/>
      <c r="D14" s="713"/>
      <c r="E14" s="190" t="s">
        <v>18</v>
      </c>
      <c r="F14" s="87">
        <f t="shared" ref="F14:Q14" si="0">IF(F12=0,1,F13/F12)</f>
        <v>10</v>
      </c>
      <c r="G14" s="87">
        <f t="shared" si="0"/>
        <v>4</v>
      </c>
      <c r="H14" s="87">
        <f t="shared" si="0"/>
        <v>2</v>
      </c>
      <c r="I14" s="87">
        <f t="shared" si="0"/>
        <v>3</v>
      </c>
      <c r="J14" s="87">
        <f t="shared" si="0"/>
        <v>3</v>
      </c>
      <c r="K14" s="87">
        <f t="shared" si="0"/>
        <v>9</v>
      </c>
      <c r="L14" s="87">
        <f t="shared" si="0"/>
        <v>1</v>
      </c>
      <c r="M14" s="87">
        <f t="shared" si="0"/>
        <v>3</v>
      </c>
      <c r="N14" s="87">
        <f t="shared" si="0"/>
        <v>3</v>
      </c>
      <c r="O14" s="496">
        <f t="shared" si="0"/>
        <v>2</v>
      </c>
      <c r="P14" s="496">
        <f t="shared" si="0"/>
        <v>3</v>
      </c>
      <c r="Q14" s="496">
        <f t="shared" si="0"/>
        <v>2</v>
      </c>
      <c r="R14" s="87">
        <f>IF(R12=0,1,R13/R12)</f>
        <v>3.75</v>
      </c>
    </row>
    <row r="15" spans="1:18">
      <c r="A15" s="708"/>
      <c r="B15" s="709"/>
      <c r="C15" s="711"/>
      <c r="D15" s="713"/>
      <c r="E15" s="190" t="s">
        <v>19</v>
      </c>
      <c r="F15" s="88">
        <f>IF(F12=0,0,$D12)</f>
        <v>20</v>
      </c>
      <c r="G15" s="89">
        <f>IF(G12=0,0,$D12)</f>
        <v>20</v>
      </c>
      <c r="H15" s="89">
        <f>IF(H12=0,0,$D12)</f>
        <v>20</v>
      </c>
      <c r="I15" s="89">
        <f t="shared" ref="I15:R15" si="1">IF(I12=1,0,$D12)</f>
        <v>0</v>
      </c>
      <c r="J15" s="89">
        <f t="shared" si="1"/>
        <v>0</v>
      </c>
      <c r="K15" s="89">
        <f t="shared" si="1"/>
        <v>0</v>
      </c>
      <c r="L15" s="88">
        <f t="shared" si="1"/>
        <v>0</v>
      </c>
      <c r="M15" s="89">
        <f t="shared" si="1"/>
        <v>0</v>
      </c>
      <c r="N15" s="89">
        <f t="shared" si="1"/>
        <v>0</v>
      </c>
      <c r="O15" s="497">
        <f t="shared" si="1"/>
        <v>0</v>
      </c>
      <c r="P15" s="498">
        <f t="shared" si="1"/>
        <v>0</v>
      </c>
      <c r="Q15" s="498">
        <f t="shared" si="1"/>
        <v>0</v>
      </c>
      <c r="R15" s="88">
        <f t="shared" si="1"/>
        <v>20</v>
      </c>
    </row>
    <row r="16" spans="1:18">
      <c r="A16" s="708"/>
      <c r="B16" s="709"/>
      <c r="C16" s="711"/>
      <c r="D16" s="713"/>
      <c r="E16" s="190" t="s">
        <v>20</v>
      </c>
      <c r="F16" s="88">
        <f t="shared" ref="F16:R16" si="2">IF(F14&gt;1,$D12,F14*$D12)</f>
        <v>20</v>
      </c>
      <c r="G16" s="89">
        <f t="shared" si="2"/>
        <v>20</v>
      </c>
      <c r="H16" s="89">
        <f t="shared" si="2"/>
        <v>20</v>
      </c>
      <c r="I16" s="89">
        <f t="shared" si="2"/>
        <v>20</v>
      </c>
      <c r="J16" s="89">
        <f t="shared" si="2"/>
        <v>20</v>
      </c>
      <c r="K16" s="89">
        <f t="shared" si="2"/>
        <v>20</v>
      </c>
      <c r="L16" s="88">
        <f t="shared" si="2"/>
        <v>20</v>
      </c>
      <c r="M16" s="89">
        <f t="shared" si="2"/>
        <v>20</v>
      </c>
      <c r="N16" s="89">
        <f t="shared" si="2"/>
        <v>20</v>
      </c>
      <c r="O16" s="497">
        <f t="shared" si="2"/>
        <v>20</v>
      </c>
      <c r="P16" s="498">
        <f t="shared" si="2"/>
        <v>20</v>
      </c>
      <c r="Q16" s="498">
        <f t="shared" si="2"/>
        <v>20</v>
      </c>
      <c r="R16" s="88">
        <f t="shared" si="2"/>
        <v>20</v>
      </c>
    </row>
    <row r="17" spans="1:18">
      <c r="A17" s="708"/>
      <c r="B17" s="709"/>
      <c r="C17" s="711"/>
      <c r="D17" s="713"/>
      <c r="E17" s="191" t="s">
        <v>21</v>
      </c>
      <c r="F17" s="93">
        <f t="shared" ref="F17:R17" si="3">(F13/$R12)*$D12</f>
        <v>16.666666666666668</v>
      </c>
      <c r="G17" s="89">
        <f t="shared" si="3"/>
        <v>6.6666666666666661</v>
      </c>
      <c r="H17" s="89">
        <f t="shared" si="3"/>
        <v>3.333333333333333</v>
      </c>
      <c r="I17" s="89">
        <f t="shared" si="3"/>
        <v>5</v>
      </c>
      <c r="J17" s="89">
        <f t="shared" si="3"/>
        <v>5</v>
      </c>
      <c r="K17" s="94">
        <f t="shared" si="3"/>
        <v>15</v>
      </c>
      <c r="L17" s="93">
        <f t="shared" si="3"/>
        <v>1.6666666666666665</v>
      </c>
      <c r="M17" s="89">
        <f t="shared" si="3"/>
        <v>5</v>
      </c>
      <c r="N17" s="94">
        <f t="shared" si="3"/>
        <v>5</v>
      </c>
      <c r="O17" s="499">
        <f t="shared" si="3"/>
        <v>3.333333333333333</v>
      </c>
      <c r="P17" s="498">
        <f t="shared" si="3"/>
        <v>5</v>
      </c>
      <c r="Q17" s="500">
        <f t="shared" si="3"/>
        <v>3.333333333333333</v>
      </c>
      <c r="R17" s="93">
        <f t="shared" si="3"/>
        <v>75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501"/>
      <c r="P18" s="502"/>
      <c r="Q18" s="503"/>
      <c r="R18" s="5"/>
    </row>
    <row r="19" spans="1:18" ht="15" customHeight="1" thickBot="1">
      <c r="A19" s="702" t="s">
        <v>81</v>
      </c>
      <c r="B19" s="703">
        <v>2</v>
      </c>
      <c r="C19" s="704" t="s">
        <v>78</v>
      </c>
      <c r="D19" s="706">
        <v>20</v>
      </c>
      <c r="E19" s="192" t="s">
        <v>16</v>
      </c>
      <c r="F19" s="123">
        <v>15</v>
      </c>
      <c r="G19" s="124">
        <v>15</v>
      </c>
      <c r="H19" s="124">
        <v>15</v>
      </c>
      <c r="I19" s="124">
        <v>15</v>
      </c>
      <c r="J19" s="124">
        <v>15</v>
      </c>
      <c r="K19" s="125">
        <v>15</v>
      </c>
      <c r="L19" s="124">
        <v>15</v>
      </c>
      <c r="M19" s="124">
        <v>15</v>
      </c>
      <c r="N19" s="124">
        <v>15</v>
      </c>
      <c r="O19" s="504">
        <v>15</v>
      </c>
      <c r="P19" s="505">
        <v>15</v>
      </c>
      <c r="Q19" s="506">
        <v>15</v>
      </c>
      <c r="R19" s="193">
        <f>SUM(F19:Q19)</f>
        <v>180</v>
      </c>
    </row>
    <row r="20" spans="1:18" ht="16.5" customHeight="1" thickBot="1">
      <c r="A20" s="702"/>
      <c r="B20" s="703"/>
      <c r="C20" s="705"/>
      <c r="D20" s="707"/>
      <c r="E20" s="194" t="s">
        <v>17</v>
      </c>
      <c r="F20" s="195">
        <v>15</v>
      </c>
      <c r="G20" s="196">
        <v>25</v>
      </c>
      <c r="H20" s="196">
        <v>28</v>
      </c>
      <c r="I20" s="287">
        <v>26</v>
      </c>
      <c r="J20" s="287">
        <v>45</v>
      </c>
      <c r="K20" s="288">
        <v>28</v>
      </c>
      <c r="L20" s="260">
        <v>53</v>
      </c>
      <c r="M20" s="260">
        <v>37</v>
      </c>
      <c r="N20" s="261">
        <v>16</v>
      </c>
      <c r="O20" s="507">
        <v>24</v>
      </c>
      <c r="P20" s="508">
        <v>35</v>
      </c>
      <c r="Q20" s="509">
        <v>46</v>
      </c>
      <c r="R20" s="286">
        <f>SUM(F20:Q20)</f>
        <v>378</v>
      </c>
    </row>
    <row r="21" spans="1:18">
      <c r="A21" s="702"/>
      <c r="B21" s="703"/>
      <c r="C21" s="705"/>
      <c r="D21" s="707"/>
      <c r="E21" s="194" t="s">
        <v>18</v>
      </c>
      <c r="F21" s="68">
        <f t="shared" ref="F21:R21" si="4">IF(F19=0,1,F20/F19)</f>
        <v>1</v>
      </c>
      <c r="G21" s="68">
        <f t="shared" si="4"/>
        <v>1.6666666666666667</v>
      </c>
      <c r="H21" s="68">
        <f t="shared" si="4"/>
        <v>1.8666666666666667</v>
      </c>
      <c r="I21" s="68">
        <f t="shared" si="4"/>
        <v>1.7333333333333334</v>
      </c>
      <c r="J21" s="68">
        <f t="shared" si="4"/>
        <v>3</v>
      </c>
      <c r="K21" s="68">
        <f t="shared" si="4"/>
        <v>1.8666666666666667</v>
      </c>
      <c r="L21" s="68">
        <f t="shared" si="4"/>
        <v>3.5333333333333332</v>
      </c>
      <c r="M21" s="68">
        <f t="shared" si="4"/>
        <v>2.4666666666666668</v>
      </c>
      <c r="N21" s="68">
        <f t="shared" si="4"/>
        <v>1.0666666666666667</v>
      </c>
      <c r="O21" s="510">
        <f t="shared" si="4"/>
        <v>1.6</v>
      </c>
      <c r="P21" s="510">
        <f t="shared" si="4"/>
        <v>2.3333333333333335</v>
      </c>
      <c r="Q21" s="510">
        <f t="shared" si="4"/>
        <v>3.0666666666666669</v>
      </c>
      <c r="R21" s="68">
        <f t="shared" si="4"/>
        <v>2.1</v>
      </c>
    </row>
    <row r="22" spans="1:18" ht="15" customHeight="1">
      <c r="A22" s="702"/>
      <c r="B22" s="703"/>
      <c r="C22" s="705"/>
      <c r="D22" s="707"/>
      <c r="E22" s="194" t="s">
        <v>19</v>
      </c>
      <c r="F22" s="69">
        <f t="shared" ref="F22:K22" si="5">IF(F19=0,0,$D19)</f>
        <v>20</v>
      </c>
      <c r="G22" s="70">
        <f t="shared" si="5"/>
        <v>20</v>
      </c>
      <c r="H22" s="70">
        <f t="shared" si="5"/>
        <v>20</v>
      </c>
      <c r="I22" s="70">
        <f t="shared" si="5"/>
        <v>20</v>
      </c>
      <c r="J22" s="70">
        <f t="shared" si="5"/>
        <v>20</v>
      </c>
      <c r="K22" s="70">
        <f t="shared" si="5"/>
        <v>20</v>
      </c>
      <c r="L22" s="69">
        <f>IF(L19=0,0,$D19)</f>
        <v>20</v>
      </c>
      <c r="M22" s="70">
        <f>IF(M19=0,0,$D19)</f>
        <v>20</v>
      </c>
      <c r="N22" s="70">
        <f>IF(N19=0,0,$D19)</f>
        <v>20</v>
      </c>
      <c r="O22" s="511">
        <f t="shared" ref="O22:Q22" si="6">IF(O19=1,0,$D19)</f>
        <v>20</v>
      </c>
      <c r="P22" s="512">
        <f t="shared" si="6"/>
        <v>20</v>
      </c>
      <c r="Q22" s="512">
        <f t="shared" si="6"/>
        <v>20</v>
      </c>
      <c r="R22" s="69">
        <f>IF(R19=1,0,$D19)</f>
        <v>20</v>
      </c>
    </row>
    <row r="23" spans="1:18" ht="15" customHeight="1">
      <c r="A23" s="702"/>
      <c r="B23" s="703"/>
      <c r="C23" s="705"/>
      <c r="D23" s="707"/>
      <c r="E23" s="194" t="s">
        <v>20</v>
      </c>
      <c r="F23" s="69">
        <f t="shared" ref="F23:R23" si="7">IF(F21&gt;1,$D19,F21*$D19)</f>
        <v>20</v>
      </c>
      <c r="G23" s="70">
        <f t="shared" si="7"/>
        <v>20</v>
      </c>
      <c r="H23" s="70">
        <f t="shared" si="7"/>
        <v>20</v>
      </c>
      <c r="I23" s="70">
        <f t="shared" si="7"/>
        <v>20</v>
      </c>
      <c r="J23" s="70">
        <f t="shared" si="7"/>
        <v>20</v>
      </c>
      <c r="K23" s="70">
        <f t="shared" si="7"/>
        <v>20</v>
      </c>
      <c r="L23" s="69">
        <f t="shared" si="7"/>
        <v>20</v>
      </c>
      <c r="M23" s="70">
        <f t="shared" si="7"/>
        <v>20</v>
      </c>
      <c r="N23" s="70">
        <f t="shared" si="7"/>
        <v>20</v>
      </c>
      <c r="O23" s="511">
        <f t="shared" si="7"/>
        <v>20</v>
      </c>
      <c r="P23" s="512">
        <f t="shared" si="7"/>
        <v>20</v>
      </c>
      <c r="Q23" s="512">
        <f t="shared" si="7"/>
        <v>20</v>
      </c>
      <c r="R23" s="69">
        <f t="shared" si="7"/>
        <v>20</v>
      </c>
    </row>
    <row r="24" spans="1:18" ht="15" customHeight="1">
      <c r="A24" s="702"/>
      <c r="B24" s="703"/>
      <c r="C24" s="705"/>
      <c r="D24" s="707"/>
      <c r="E24" s="198" t="s">
        <v>21</v>
      </c>
      <c r="F24" s="74">
        <f t="shared" ref="F24:R24" si="8">(F20/$R19)*$D19</f>
        <v>1.6666666666666665</v>
      </c>
      <c r="G24" s="70">
        <f t="shared" si="8"/>
        <v>2.7777777777777777</v>
      </c>
      <c r="H24" s="70">
        <f t="shared" si="8"/>
        <v>3.1111111111111112</v>
      </c>
      <c r="I24" s="70">
        <f t="shared" si="8"/>
        <v>2.8888888888888884</v>
      </c>
      <c r="J24" s="70">
        <f t="shared" si="8"/>
        <v>5</v>
      </c>
      <c r="K24" s="75">
        <f t="shared" si="8"/>
        <v>3.1111111111111112</v>
      </c>
      <c r="L24" s="74">
        <f t="shared" si="8"/>
        <v>5.8888888888888893</v>
      </c>
      <c r="M24" s="70">
        <f t="shared" si="8"/>
        <v>4.1111111111111107</v>
      </c>
      <c r="N24" s="75">
        <f t="shared" si="8"/>
        <v>1.7777777777777779</v>
      </c>
      <c r="O24" s="513">
        <f t="shared" si="8"/>
        <v>2.6666666666666665</v>
      </c>
      <c r="P24" s="512">
        <f t="shared" si="8"/>
        <v>3.8888888888888888</v>
      </c>
      <c r="Q24" s="514">
        <f t="shared" si="8"/>
        <v>5.1111111111111107</v>
      </c>
      <c r="R24" s="74">
        <f t="shared" si="8"/>
        <v>42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"/>
      <c r="M25" s="4"/>
      <c r="N25" s="4"/>
      <c r="O25" s="501"/>
      <c r="P25" s="502"/>
      <c r="Q25" s="503"/>
      <c r="R25" s="5"/>
    </row>
    <row r="26" spans="1:18" ht="16.5" customHeight="1" thickBot="1">
      <c r="A26" s="708" t="s">
        <v>81</v>
      </c>
      <c r="B26" s="709">
        <v>3</v>
      </c>
      <c r="C26" s="710" t="s">
        <v>94</v>
      </c>
      <c r="D26" s="712">
        <v>20</v>
      </c>
      <c r="E26" s="189" t="s">
        <v>16</v>
      </c>
      <c r="F26" s="126">
        <v>20</v>
      </c>
      <c r="G26" s="126">
        <v>20</v>
      </c>
      <c r="H26" s="126">
        <v>20</v>
      </c>
      <c r="I26" s="126">
        <v>20</v>
      </c>
      <c r="J26" s="126">
        <v>20</v>
      </c>
      <c r="K26" s="126">
        <v>20</v>
      </c>
      <c r="L26" s="126">
        <v>20</v>
      </c>
      <c r="M26" s="126">
        <v>20</v>
      </c>
      <c r="N26" s="126">
        <v>20</v>
      </c>
      <c r="O26" s="490">
        <v>20</v>
      </c>
      <c r="P26" s="490">
        <v>20</v>
      </c>
      <c r="Q26" s="490">
        <v>20</v>
      </c>
      <c r="R26" s="199">
        <f>SUM(F26:Q26)</f>
        <v>240</v>
      </c>
    </row>
    <row r="27" spans="1:18" ht="15.75" customHeight="1" thickBot="1">
      <c r="A27" s="708"/>
      <c r="B27" s="709"/>
      <c r="C27" s="711"/>
      <c r="D27" s="713"/>
      <c r="E27" s="190" t="s">
        <v>17</v>
      </c>
      <c r="F27" s="195">
        <v>129</v>
      </c>
      <c r="G27" s="196">
        <v>52</v>
      </c>
      <c r="H27" s="196">
        <v>34</v>
      </c>
      <c r="I27" s="279">
        <v>18</v>
      </c>
      <c r="J27" s="279">
        <v>12</v>
      </c>
      <c r="K27" s="280">
        <v>3</v>
      </c>
      <c r="L27" s="253">
        <v>18</v>
      </c>
      <c r="M27" s="253">
        <v>55</v>
      </c>
      <c r="N27" s="254">
        <v>102</v>
      </c>
      <c r="O27" s="493">
        <v>286</v>
      </c>
      <c r="P27" s="494">
        <v>42</v>
      </c>
      <c r="Q27" s="495">
        <v>39</v>
      </c>
      <c r="R27" s="200">
        <f>SUM(F27:Q27)</f>
        <v>790</v>
      </c>
    </row>
    <row r="28" spans="1:18" ht="15.75" customHeight="1">
      <c r="A28" s="708"/>
      <c r="B28" s="709"/>
      <c r="C28" s="711"/>
      <c r="D28" s="713"/>
      <c r="E28" s="190" t="s">
        <v>18</v>
      </c>
      <c r="F28" s="87">
        <f t="shared" ref="F28:R28" si="9">IF(F26=0,1,F27/F26)</f>
        <v>6.45</v>
      </c>
      <c r="G28" s="87">
        <f t="shared" si="9"/>
        <v>2.6</v>
      </c>
      <c r="H28" s="87">
        <f t="shared" si="9"/>
        <v>1.7</v>
      </c>
      <c r="I28" s="87">
        <f t="shared" si="9"/>
        <v>0.9</v>
      </c>
      <c r="J28" s="87">
        <f t="shared" si="9"/>
        <v>0.6</v>
      </c>
      <c r="K28" s="87">
        <f t="shared" si="9"/>
        <v>0.15</v>
      </c>
      <c r="L28" s="87">
        <f t="shared" si="9"/>
        <v>0.9</v>
      </c>
      <c r="M28" s="87">
        <f t="shared" si="9"/>
        <v>2.75</v>
      </c>
      <c r="N28" s="87">
        <f t="shared" si="9"/>
        <v>5.0999999999999996</v>
      </c>
      <c r="O28" s="496">
        <f t="shared" si="9"/>
        <v>14.3</v>
      </c>
      <c r="P28" s="496">
        <f t="shared" si="9"/>
        <v>2.1</v>
      </c>
      <c r="Q28" s="496">
        <f t="shared" si="9"/>
        <v>1.95</v>
      </c>
      <c r="R28" s="87">
        <f t="shared" si="9"/>
        <v>3.2916666666666665</v>
      </c>
    </row>
    <row r="29" spans="1:18" ht="15.75" customHeight="1">
      <c r="A29" s="708"/>
      <c r="B29" s="709"/>
      <c r="C29" s="711"/>
      <c r="D29" s="713"/>
      <c r="E29" s="190" t="s">
        <v>19</v>
      </c>
      <c r="F29" s="88">
        <f>IF(F26=1,0,$D26)</f>
        <v>20</v>
      </c>
      <c r="G29" s="89">
        <f t="shared" ref="G29:R29" si="10">IF(G26=1,0,$D26)</f>
        <v>20</v>
      </c>
      <c r="H29" s="89">
        <f t="shared" si="10"/>
        <v>20</v>
      </c>
      <c r="I29" s="89">
        <f t="shared" si="10"/>
        <v>20</v>
      </c>
      <c r="J29" s="89">
        <f t="shared" si="10"/>
        <v>20</v>
      </c>
      <c r="K29" s="89">
        <f t="shared" si="10"/>
        <v>20</v>
      </c>
      <c r="L29" s="88">
        <f t="shared" si="10"/>
        <v>20</v>
      </c>
      <c r="M29" s="89">
        <f t="shared" si="10"/>
        <v>20</v>
      </c>
      <c r="N29" s="89">
        <f t="shared" si="10"/>
        <v>20</v>
      </c>
      <c r="O29" s="497">
        <f t="shared" si="10"/>
        <v>20</v>
      </c>
      <c r="P29" s="498">
        <f t="shared" si="10"/>
        <v>20</v>
      </c>
      <c r="Q29" s="498">
        <f t="shared" si="10"/>
        <v>20</v>
      </c>
      <c r="R29" s="88">
        <f t="shared" si="10"/>
        <v>20</v>
      </c>
    </row>
    <row r="30" spans="1:18" ht="15.75" customHeight="1">
      <c r="A30" s="708"/>
      <c r="B30" s="709"/>
      <c r="C30" s="711"/>
      <c r="D30" s="713"/>
      <c r="E30" s="190" t="s">
        <v>20</v>
      </c>
      <c r="F30" s="88">
        <f>IF(F28&gt;1,$D26,F28*$D26)</f>
        <v>20</v>
      </c>
      <c r="G30" s="89">
        <f t="shared" ref="G30:R30" si="11">IF(G28&gt;1,$D26,G28*$D26)</f>
        <v>20</v>
      </c>
      <c r="H30" s="89">
        <f t="shared" si="11"/>
        <v>20</v>
      </c>
      <c r="I30" s="89">
        <f t="shared" si="11"/>
        <v>18</v>
      </c>
      <c r="J30" s="89">
        <f t="shared" si="11"/>
        <v>12</v>
      </c>
      <c r="K30" s="89">
        <f t="shared" si="11"/>
        <v>3</v>
      </c>
      <c r="L30" s="88">
        <f t="shared" si="11"/>
        <v>18</v>
      </c>
      <c r="M30" s="89">
        <f t="shared" si="11"/>
        <v>20</v>
      </c>
      <c r="N30" s="89">
        <f t="shared" si="11"/>
        <v>20</v>
      </c>
      <c r="O30" s="497">
        <f t="shared" si="11"/>
        <v>20</v>
      </c>
      <c r="P30" s="498">
        <f t="shared" si="11"/>
        <v>20</v>
      </c>
      <c r="Q30" s="498">
        <f t="shared" si="11"/>
        <v>20</v>
      </c>
      <c r="R30" s="88">
        <f t="shared" si="11"/>
        <v>20</v>
      </c>
    </row>
    <row r="31" spans="1:18" ht="15.75" customHeight="1">
      <c r="A31" s="708"/>
      <c r="B31" s="709"/>
      <c r="C31" s="711"/>
      <c r="D31" s="713"/>
      <c r="E31" s="191" t="s">
        <v>21</v>
      </c>
      <c r="F31" s="93">
        <f t="shared" ref="F31:R31" si="12">(F27/$R26)*$D26</f>
        <v>10.75</v>
      </c>
      <c r="G31" s="89">
        <f t="shared" si="12"/>
        <v>4.3333333333333339</v>
      </c>
      <c r="H31" s="89">
        <f t="shared" si="12"/>
        <v>2.833333333333333</v>
      </c>
      <c r="I31" s="89">
        <f t="shared" si="12"/>
        <v>1.5</v>
      </c>
      <c r="J31" s="89">
        <f t="shared" si="12"/>
        <v>1</v>
      </c>
      <c r="K31" s="94">
        <f t="shared" si="12"/>
        <v>0.25</v>
      </c>
      <c r="L31" s="93">
        <f t="shared" si="12"/>
        <v>1.5</v>
      </c>
      <c r="M31" s="89">
        <f t="shared" si="12"/>
        <v>4.583333333333333</v>
      </c>
      <c r="N31" s="94">
        <f t="shared" si="12"/>
        <v>8.5</v>
      </c>
      <c r="O31" s="499">
        <f t="shared" si="12"/>
        <v>23.833333333333332</v>
      </c>
      <c r="P31" s="498">
        <f t="shared" si="12"/>
        <v>3.5</v>
      </c>
      <c r="Q31" s="500">
        <f t="shared" si="12"/>
        <v>3.25</v>
      </c>
      <c r="R31" s="93">
        <f t="shared" si="12"/>
        <v>65.833333333333329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501"/>
      <c r="P32" s="502"/>
      <c r="Q32" s="503"/>
      <c r="R32" s="5"/>
    </row>
    <row r="33" spans="1:18" ht="16.5" customHeight="1" thickBot="1">
      <c r="A33" s="702" t="s">
        <v>81</v>
      </c>
      <c r="B33" s="703">
        <v>4</v>
      </c>
      <c r="C33" s="704" t="s">
        <v>95</v>
      </c>
      <c r="D33" s="706">
        <v>10</v>
      </c>
      <c r="E33" s="192" t="s">
        <v>16</v>
      </c>
      <c r="F33" s="123">
        <v>1</v>
      </c>
      <c r="G33" s="124">
        <v>1</v>
      </c>
      <c r="H33" s="124">
        <v>1</v>
      </c>
      <c r="I33" s="124">
        <v>1</v>
      </c>
      <c r="J33" s="124">
        <v>1</v>
      </c>
      <c r="K33" s="125">
        <v>1</v>
      </c>
      <c r="L33" s="124">
        <v>1</v>
      </c>
      <c r="M33" s="124">
        <v>1</v>
      </c>
      <c r="N33" s="124">
        <v>1</v>
      </c>
      <c r="O33" s="504">
        <v>1</v>
      </c>
      <c r="P33" s="505">
        <v>0</v>
      </c>
      <c r="Q33" s="506">
        <v>0</v>
      </c>
      <c r="R33" s="193">
        <f>SUM(F33:Q33)</f>
        <v>10</v>
      </c>
    </row>
    <row r="34" spans="1:18" ht="15.75" thickBot="1">
      <c r="A34" s="702"/>
      <c r="B34" s="703"/>
      <c r="C34" s="705"/>
      <c r="D34" s="707"/>
      <c r="E34" s="194" t="s">
        <v>17</v>
      </c>
      <c r="F34" s="120">
        <v>0</v>
      </c>
      <c r="G34" s="121">
        <v>1</v>
      </c>
      <c r="H34" s="121">
        <v>0</v>
      </c>
      <c r="I34" s="257">
        <v>0</v>
      </c>
      <c r="J34" s="257">
        <v>0</v>
      </c>
      <c r="K34" s="258">
        <v>0</v>
      </c>
      <c r="L34" s="259">
        <v>0</v>
      </c>
      <c r="M34" s="260">
        <v>0</v>
      </c>
      <c r="N34" s="261">
        <v>0</v>
      </c>
      <c r="O34" s="507">
        <v>0</v>
      </c>
      <c r="P34" s="508">
        <v>3</v>
      </c>
      <c r="Q34" s="509">
        <v>0</v>
      </c>
      <c r="R34" s="197">
        <f>SUM(F34:Q34)</f>
        <v>4</v>
      </c>
    </row>
    <row r="35" spans="1:18">
      <c r="A35" s="702"/>
      <c r="B35" s="703"/>
      <c r="C35" s="705"/>
      <c r="D35" s="707"/>
      <c r="E35" s="194" t="s">
        <v>18</v>
      </c>
      <c r="F35" s="68">
        <f t="shared" ref="F35:R35" si="13">IF(F33=0,1,F34/F33)</f>
        <v>0</v>
      </c>
      <c r="G35" s="68">
        <f t="shared" si="13"/>
        <v>1</v>
      </c>
      <c r="H35" s="68">
        <f t="shared" si="13"/>
        <v>0</v>
      </c>
      <c r="I35" s="68">
        <f t="shared" si="13"/>
        <v>0</v>
      </c>
      <c r="J35" s="68">
        <f t="shared" si="13"/>
        <v>0</v>
      </c>
      <c r="K35" s="68">
        <f t="shared" si="13"/>
        <v>0</v>
      </c>
      <c r="L35" s="68">
        <f t="shared" si="13"/>
        <v>0</v>
      </c>
      <c r="M35" s="68">
        <f t="shared" si="13"/>
        <v>0</v>
      </c>
      <c r="N35" s="68">
        <f t="shared" si="13"/>
        <v>0</v>
      </c>
      <c r="O35" s="510">
        <f t="shared" si="13"/>
        <v>0</v>
      </c>
      <c r="P35" s="510">
        <f t="shared" si="13"/>
        <v>1</v>
      </c>
      <c r="Q35" s="510">
        <f t="shared" si="13"/>
        <v>1</v>
      </c>
      <c r="R35" s="68">
        <f t="shared" si="13"/>
        <v>0.4</v>
      </c>
    </row>
    <row r="36" spans="1:18">
      <c r="A36" s="702"/>
      <c r="B36" s="703"/>
      <c r="C36" s="705"/>
      <c r="D36" s="707"/>
      <c r="E36" s="194" t="s">
        <v>19</v>
      </c>
      <c r="F36" s="69">
        <f>IF(F33=0,0,$D33)</f>
        <v>10</v>
      </c>
      <c r="G36" s="70">
        <f>IF(G33=0,0,$D33)</f>
        <v>10</v>
      </c>
      <c r="H36" s="70">
        <f>IF(H33=0,0,$D33)</f>
        <v>10</v>
      </c>
      <c r="I36" s="70">
        <f t="shared" ref="I36:R36" si="14">IF(I33=1,0,$D33)</f>
        <v>0</v>
      </c>
      <c r="J36" s="70">
        <f t="shared" si="14"/>
        <v>0</v>
      </c>
      <c r="K36" s="70">
        <f t="shared" si="14"/>
        <v>0</v>
      </c>
      <c r="L36" s="69">
        <f t="shared" si="14"/>
        <v>0</v>
      </c>
      <c r="M36" s="70">
        <f t="shared" si="14"/>
        <v>0</v>
      </c>
      <c r="N36" s="70">
        <f t="shared" si="14"/>
        <v>0</v>
      </c>
      <c r="O36" s="511">
        <f t="shared" si="14"/>
        <v>0</v>
      </c>
      <c r="P36" s="512">
        <f t="shared" si="14"/>
        <v>10</v>
      </c>
      <c r="Q36" s="512">
        <f t="shared" si="14"/>
        <v>10</v>
      </c>
      <c r="R36" s="69">
        <f t="shared" si="14"/>
        <v>10</v>
      </c>
    </row>
    <row r="37" spans="1:18">
      <c r="A37" s="702"/>
      <c r="B37" s="703"/>
      <c r="C37" s="705"/>
      <c r="D37" s="707"/>
      <c r="E37" s="194" t="s">
        <v>20</v>
      </c>
      <c r="F37" s="69">
        <f t="shared" ref="F37:R37" si="15">IF(F35&gt;1,$D33,F35*$D33)</f>
        <v>0</v>
      </c>
      <c r="G37" s="70">
        <f t="shared" si="15"/>
        <v>10</v>
      </c>
      <c r="H37" s="70">
        <f t="shared" si="15"/>
        <v>0</v>
      </c>
      <c r="I37" s="70">
        <f t="shared" si="15"/>
        <v>0</v>
      </c>
      <c r="J37" s="70">
        <f t="shared" si="15"/>
        <v>0</v>
      </c>
      <c r="K37" s="70">
        <f t="shared" si="15"/>
        <v>0</v>
      </c>
      <c r="L37" s="69">
        <f t="shared" si="15"/>
        <v>0</v>
      </c>
      <c r="M37" s="70">
        <f t="shared" si="15"/>
        <v>0</v>
      </c>
      <c r="N37" s="70">
        <f t="shared" si="15"/>
        <v>0</v>
      </c>
      <c r="O37" s="511">
        <f t="shared" si="15"/>
        <v>0</v>
      </c>
      <c r="P37" s="512">
        <f t="shared" si="15"/>
        <v>10</v>
      </c>
      <c r="Q37" s="512">
        <f t="shared" si="15"/>
        <v>10</v>
      </c>
      <c r="R37" s="69">
        <f t="shared" si="15"/>
        <v>4</v>
      </c>
    </row>
    <row r="38" spans="1:18">
      <c r="A38" s="702"/>
      <c r="B38" s="703"/>
      <c r="C38" s="705"/>
      <c r="D38" s="707"/>
      <c r="E38" s="198" t="s">
        <v>21</v>
      </c>
      <c r="F38" s="74">
        <f t="shared" ref="F38:R38" si="16">(F34/$R33)*$D33</f>
        <v>0</v>
      </c>
      <c r="G38" s="70">
        <f t="shared" si="16"/>
        <v>1</v>
      </c>
      <c r="H38" s="70">
        <f t="shared" si="16"/>
        <v>0</v>
      </c>
      <c r="I38" s="70">
        <f t="shared" si="16"/>
        <v>0</v>
      </c>
      <c r="J38" s="70">
        <f t="shared" si="16"/>
        <v>0</v>
      </c>
      <c r="K38" s="75">
        <f t="shared" si="16"/>
        <v>0</v>
      </c>
      <c r="L38" s="74">
        <f t="shared" si="16"/>
        <v>0</v>
      </c>
      <c r="M38" s="70">
        <f t="shared" si="16"/>
        <v>0</v>
      </c>
      <c r="N38" s="75">
        <f t="shared" si="16"/>
        <v>0</v>
      </c>
      <c r="O38" s="513">
        <f t="shared" si="16"/>
        <v>0</v>
      </c>
      <c r="P38" s="512">
        <f t="shared" si="16"/>
        <v>3</v>
      </c>
      <c r="Q38" s="514">
        <f t="shared" si="16"/>
        <v>0</v>
      </c>
      <c r="R38" s="74">
        <f t="shared" si="16"/>
        <v>4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4"/>
      <c r="M39" s="4"/>
      <c r="N39" s="4"/>
      <c r="O39" s="501"/>
      <c r="P39" s="502"/>
      <c r="Q39" s="503"/>
      <c r="R39" s="5"/>
    </row>
    <row r="40" spans="1:18" ht="16.5" customHeight="1" thickBot="1">
      <c r="A40" s="708" t="s">
        <v>81</v>
      </c>
      <c r="B40" s="709">
        <v>5</v>
      </c>
      <c r="C40" s="710" t="s">
        <v>96</v>
      </c>
      <c r="D40" s="712">
        <v>10</v>
      </c>
      <c r="E40" s="189" t="s">
        <v>16</v>
      </c>
      <c r="F40" s="126">
        <v>0</v>
      </c>
      <c r="G40" s="127">
        <v>0</v>
      </c>
      <c r="H40" s="127">
        <v>1</v>
      </c>
      <c r="I40" s="127">
        <v>0</v>
      </c>
      <c r="J40" s="127">
        <v>0</v>
      </c>
      <c r="K40" s="128">
        <v>0</v>
      </c>
      <c r="L40" s="127">
        <v>0</v>
      </c>
      <c r="M40" s="127">
        <v>0</v>
      </c>
      <c r="N40" s="127">
        <v>0</v>
      </c>
      <c r="O40" s="490">
        <v>0</v>
      </c>
      <c r="P40" s="491">
        <v>0</v>
      </c>
      <c r="Q40" s="492">
        <v>0</v>
      </c>
      <c r="R40" s="199">
        <f>SUM(F40:Q40)</f>
        <v>1</v>
      </c>
    </row>
    <row r="41" spans="1:18" ht="15.75" thickBot="1">
      <c r="A41" s="708"/>
      <c r="B41" s="709"/>
      <c r="C41" s="711"/>
      <c r="D41" s="713"/>
      <c r="E41" s="190" t="s">
        <v>17</v>
      </c>
      <c r="F41" s="120">
        <v>0</v>
      </c>
      <c r="G41" s="121">
        <v>0</v>
      </c>
      <c r="H41" s="121">
        <v>1</v>
      </c>
      <c r="I41" s="250"/>
      <c r="J41" s="250">
        <v>0</v>
      </c>
      <c r="K41" s="251">
        <v>0</v>
      </c>
      <c r="L41" s="252">
        <v>0</v>
      </c>
      <c r="M41" s="253">
        <v>0</v>
      </c>
      <c r="N41" s="254">
        <v>0</v>
      </c>
      <c r="O41" s="493">
        <v>0</v>
      </c>
      <c r="P41" s="494">
        <v>0</v>
      </c>
      <c r="Q41" s="495">
        <v>0</v>
      </c>
      <c r="R41" s="200">
        <f>SUM(F41:Q41)</f>
        <v>1</v>
      </c>
    </row>
    <row r="42" spans="1:18">
      <c r="A42" s="708"/>
      <c r="B42" s="709"/>
      <c r="C42" s="711"/>
      <c r="D42" s="713"/>
      <c r="E42" s="190" t="s">
        <v>18</v>
      </c>
      <c r="F42" s="87">
        <f t="shared" ref="F42:R42" si="17">IF(F40=0,1,F41/F40)</f>
        <v>1</v>
      </c>
      <c r="G42" s="87">
        <f t="shared" si="17"/>
        <v>1</v>
      </c>
      <c r="H42" s="87">
        <f t="shared" si="17"/>
        <v>1</v>
      </c>
      <c r="I42" s="87">
        <f t="shared" si="17"/>
        <v>1</v>
      </c>
      <c r="J42" s="87">
        <f t="shared" si="17"/>
        <v>1</v>
      </c>
      <c r="K42" s="87">
        <f t="shared" si="17"/>
        <v>1</v>
      </c>
      <c r="L42" s="87">
        <f t="shared" si="17"/>
        <v>1</v>
      </c>
      <c r="M42" s="87">
        <f t="shared" si="17"/>
        <v>1</v>
      </c>
      <c r="N42" s="87">
        <f t="shared" si="17"/>
        <v>1</v>
      </c>
      <c r="O42" s="496">
        <f t="shared" si="17"/>
        <v>1</v>
      </c>
      <c r="P42" s="496">
        <f t="shared" si="17"/>
        <v>1</v>
      </c>
      <c r="Q42" s="496">
        <f t="shared" si="17"/>
        <v>1</v>
      </c>
      <c r="R42" s="87">
        <f t="shared" si="17"/>
        <v>1</v>
      </c>
    </row>
    <row r="43" spans="1:18">
      <c r="A43" s="708"/>
      <c r="B43" s="709"/>
      <c r="C43" s="711"/>
      <c r="D43" s="713"/>
      <c r="E43" s="190" t="s">
        <v>19</v>
      </c>
      <c r="F43" s="88">
        <f>IF(F40=1,0,$D40)</f>
        <v>10</v>
      </c>
      <c r="G43" s="89">
        <f>IF(G40=1,0,$D40)</f>
        <v>10</v>
      </c>
      <c r="H43" s="89">
        <f>IF(H40=0,0,$D40)</f>
        <v>10</v>
      </c>
      <c r="I43" s="89">
        <f>IF(I40=0,0,$D40)</f>
        <v>0</v>
      </c>
      <c r="J43" s="89">
        <f>IF(J40=0,0,$D40)</f>
        <v>0</v>
      </c>
      <c r="K43" s="89">
        <f>IF(K40=0,0,$D40)</f>
        <v>0</v>
      </c>
      <c r="L43" s="88">
        <f t="shared" ref="L43:Q43" si="18">IF(L40=1,0,$D40)</f>
        <v>10</v>
      </c>
      <c r="M43" s="89">
        <f>IF(M40=0,0,$D40)</f>
        <v>0</v>
      </c>
      <c r="N43" s="89">
        <f t="shared" si="18"/>
        <v>10</v>
      </c>
      <c r="O43" s="497">
        <f t="shared" si="18"/>
        <v>10</v>
      </c>
      <c r="P43" s="498">
        <f t="shared" si="18"/>
        <v>10</v>
      </c>
      <c r="Q43" s="498">
        <f t="shared" si="18"/>
        <v>10</v>
      </c>
      <c r="R43" s="88">
        <f t="shared" ref="R43" si="19">IF(R40=1,0,$D40)</f>
        <v>0</v>
      </c>
    </row>
    <row r="44" spans="1:18">
      <c r="A44" s="708"/>
      <c r="B44" s="709"/>
      <c r="C44" s="711"/>
      <c r="D44" s="713"/>
      <c r="E44" s="190" t="s">
        <v>20</v>
      </c>
      <c r="F44" s="88">
        <f>IF(F42&gt;1,$D40,F42*$D40)</f>
        <v>10</v>
      </c>
      <c r="G44" s="89">
        <f t="shared" ref="G44:R44" si="20">IF(G42&gt;1,$D40,G42*$D40)</f>
        <v>10</v>
      </c>
      <c r="H44" s="89">
        <f t="shared" si="20"/>
        <v>10</v>
      </c>
      <c r="I44" s="89">
        <f t="shared" si="20"/>
        <v>10</v>
      </c>
      <c r="J44" s="89">
        <f t="shared" si="20"/>
        <v>10</v>
      </c>
      <c r="K44" s="89">
        <f t="shared" si="20"/>
        <v>10</v>
      </c>
      <c r="L44" s="88">
        <f t="shared" si="20"/>
        <v>10</v>
      </c>
      <c r="M44" s="89">
        <f t="shared" si="20"/>
        <v>10</v>
      </c>
      <c r="N44" s="89">
        <f t="shared" si="20"/>
        <v>10</v>
      </c>
      <c r="O44" s="497">
        <f t="shared" si="20"/>
        <v>10</v>
      </c>
      <c r="P44" s="498">
        <f t="shared" si="20"/>
        <v>10</v>
      </c>
      <c r="Q44" s="498">
        <f t="shared" si="20"/>
        <v>10</v>
      </c>
      <c r="R44" s="88">
        <f t="shared" si="20"/>
        <v>10</v>
      </c>
    </row>
    <row r="45" spans="1:18">
      <c r="A45" s="708"/>
      <c r="B45" s="709"/>
      <c r="C45" s="711"/>
      <c r="D45" s="713"/>
      <c r="E45" s="191" t="s">
        <v>21</v>
      </c>
      <c r="F45" s="93">
        <f t="shared" ref="F45:R45" si="21">(F41/$R40)*$D40</f>
        <v>0</v>
      </c>
      <c r="G45" s="89">
        <f t="shared" si="21"/>
        <v>0</v>
      </c>
      <c r="H45" s="89">
        <f t="shared" si="21"/>
        <v>10</v>
      </c>
      <c r="I45" s="89">
        <f t="shared" si="21"/>
        <v>0</v>
      </c>
      <c r="J45" s="89">
        <f t="shared" si="21"/>
        <v>0</v>
      </c>
      <c r="K45" s="94">
        <f t="shared" si="21"/>
        <v>0</v>
      </c>
      <c r="L45" s="93">
        <f t="shared" si="21"/>
        <v>0</v>
      </c>
      <c r="M45" s="89">
        <f t="shared" si="21"/>
        <v>0</v>
      </c>
      <c r="N45" s="94">
        <f t="shared" si="21"/>
        <v>0</v>
      </c>
      <c r="O45" s="499">
        <f t="shared" si="21"/>
        <v>0</v>
      </c>
      <c r="P45" s="498">
        <f t="shared" si="21"/>
        <v>0</v>
      </c>
      <c r="Q45" s="500">
        <f t="shared" si="21"/>
        <v>0</v>
      </c>
      <c r="R45" s="93">
        <f t="shared" si="21"/>
        <v>10</v>
      </c>
    </row>
    <row r="46" spans="1:18">
      <c r="A46" s="10"/>
      <c r="B46" s="10"/>
      <c r="C46" s="10"/>
      <c r="D46" s="10"/>
      <c r="E46" s="10"/>
      <c r="F46" s="40"/>
      <c r="G46" s="10"/>
      <c r="H46" s="10"/>
      <c r="I46" s="10"/>
      <c r="J46" s="10"/>
      <c r="K46" s="41"/>
      <c r="L46" s="10"/>
      <c r="M46" s="10"/>
      <c r="N46" s="10"/>
      <c r="O46" s="515"/>
      <c r="P46" s="516"/>
      <c r="Q46" s="517"/>
      <c r="R46" s="10"/>
    </row>
    <row r="47" spans="1:18" ht="15.75" customHeight="1" thickBot="1">
      <c r="A47" s="714" t="s">
        <v>81</v>
      </c>
      <c r="B47" s="715">
        <v>6</v>
      </c>
      <c r="C47" s="716" t="s">
        <v>79</v>
      </c>
      <c r="D47" s="718">
        <v>10</v>
      </c>
      <c r="E47" s="201" t="s">
        <v>16</v>
      </c>
      <c r="F47" s="202">
        <v>0</v>
      </c>
      <c r="G47" s="203">
        <v>1</v>
      </c>
      <c r="H47" s="203">
        <v>0</v>
      </c>
      <c r="I47" s="203">
        <v>0</v>
      </c>
      <c r="J47" s="203">
        <v>0</v>
      </c>
      <c r="K47" s="204">
        <v>0</v>
      </c>
      <c r="L47" s="203">
        <v>0</v>
      </c>
      <c r="M47" s="203">
        <v>0</v>
      </c>
      <c r="N47" s="203">
        <v>0</v>
      </c>
      <c r="O47" s="518">
        <v>0</v>
      </c>
      <c r="P47" s="519">
        <v>0</v>
      </c>
      <c r="Q47" s="520">
        <v>0</v>
      </c>
      <c r="R47" s="205">
        <f>SUM(F47:Q47)</f>
        <v>1</v>
      </c>
    </row>
    <row r="48" spans="1:18" ht="15.75" thickBot="1">
      <c r="A48" s="714"/>
      <c r="B48" s="715"/>
      <c r="C48" s="717"/>
      <c r="D48" s="719"/>
      <c r="E48" s="206" t="s">
        <v>17</v>
      </c>
      <c r="F48" s="120">
        <v>0</v>
      </c>
      <c r="G48" s="121">
        <v>2</v>
      </c>
      <c r="H48" s="121">
        <v>1</v>
      </c>
      <c r="I48" s="281">
        <v>0</v>
      </c>
      <c r="J48" s="281">
        <v>2</v>
      </c>
      <c r="K48" s="282">
        <v>1</v>
      </c>
      <c r="L48" s="283">
        <v>0</v>
      </c>
      <c r="M48" s="284">
        <v>1</v>
      </c>
      <c r="N48" s="285">
        <v>2</v>
      </c>
      <c r="O48" s="521">
        <v>1</v>
      </c>
      <c r="P48" s="522">
        <v>1</v>
      </c>
      <c r="Q48" s="523">
        <v>0</v>
      </c>
      <c r="R48" s="207">
        <f>SUM(F48:Q48)</f>
        <v>11</v>
      </c>
    </row>
    <row r="49" spans="1:18">
      <c r="A49" s="714"/>
      <c r="B49" s="715"/>
      <c r="C49" s="717"/>
      <c r="D49" s="719"/>
      <c r="E49" s="206" t="s">
        <v>18</v>
      </c>
      <c r="F49" s="208">
        <v>1</v>
      </c>
      <c r="G49" s="209">
        <v>1</v>
      </c>
      <c r="H49" s="209">
        <v>1</v>
      </c>
      <c r="I49" s="209">
        <v>1</v>
      </c>
      <c r="J49" s="209">
        <v>1</v>
      </c>
      <c r="K49" s="210">
        <v>1</v>
      </c>
      <c r="L49" s="210">
        <v>1</v>
      </c>
      <c r="M49" s="209">
        <v>1</v>
      </c>
      <c r="N49" s="209">
        <v>1</v>
      </c>
      <c r="O49" s="524">
        <v>1</v>
      </c>
      <c r="P49" s="525">
        <v>1</v>
      </c>
      <c r="Q49" s="526">
        <v>0</v>
      </c>
      <c r="R49" s="211">
        <v>0.56999999999999995</v>
      </c>
    </row>
    <row r="50" spans="1:18">
      <c r="A50" s="714"/>
      <c r="B50" s="715"/>
      <c r="C50" s="717"/>
      <c r="D50" s="719"/>
      <c r="E50" s="206" t="s">
        <v>19</v>
      </c>
      <c r="F50" s="225">
        <f>IF(F47=1,0,$D47)</f>
        <v>10</v>
      </c>
      <c r="G50" s="227">
        <f>IF(G47=0,0,$D47)</f>
        <v>10</v>
      </c>
      <c r="H50" s="227">
        <f>IF(H47=1,0,$D47)</f>
        <v>10</v>
      </c>
      <c r="I50" s="227">
        <f t="shared" ref="I50:R50" si="22">IF(I47=1,0,$D47)</f>
        <v>10</v>
      </c>
      <c r="J50" s="227">
        <f t="shared" si="22"/>
        <v>10</v>
      </c>
      <c r="K50" s="227">
        <f t="shared" si="22"/>
        <v>10</v>
      </c>
      <c r="L50" s="225">
        <f>IF(L47=0,0,$D47)</f>
        <v>0</v>
      </c>
      <c r="M50" s="227">
        <f t="shared" ref="M50" si="23">IF(M47=1,0,$D47)</f>
        <v>10</v>
      </c>
      <c r="N50" s="227">
        <f>IF(N47=0,0,$D47)</f>
        <v>0</v>
      </c>
      <c r="O50" s="527">
        <f t="shared" ref="O50:Q50" si="24">IF(O47=1,0,$D47)</f>
        <v>10</v>
      </c>
      <c r="P50" s="528">
        <f t="shared" si="24"/>
        <v>10</v>
      </c>
      <c r="Q50" s="528">
        <f t="shared" si="24"/>
        <v>10</v>
      </c>
      <c r="R50" s="225">
        <f t="shared" si="22"/>
        <v>0</v>
      </c>
    </row>
    <row r="51" spans="1:18">
      <c r="A51" s="714"/>
      <c r="B51" s="715"/>
      <c r="C51" s="717"/>
      <c r="D51" s="719"/>
      <c r="E51" s="206" t="s">
        <v>20</v>
      </c>
      <c r="F51" s="225">
        <f t="shared" ref="F51:R51" si="25">IF(F49&gt;1,$D47,F49*$D47)</f>
        <v>10</v>
      </c>
      <c r="G51" s="227">
        <f t="shared" si="25"/>
        <v>10</v>
      </c>
      <c r="H51" s="227">
        <f t="shared" si="25"/>
        <v>10</v>
      </c>
      <c r="I51" s="227">
        <f t="shared" si="25"/>
        <v>10</v>
      </c>
      <c r="J51" s="227">
        <f t="shared" si="25"/>
        <v>10</v>
      </c>
      <c r="K51" s="227">
        <f t="shared" si="25"/>
        <v>10</v>
      </c>
      <c r="L51" s="225">
        <f t="shared" si="25"/>
        <v>10</v>
      </c>
      <c r="M51" s="227">
        <f t="shared" si="25"/>
        <v>10</v>
      </c>
      <c r="N51" s="227">
        <f t="shared" si="25"/>
        <v>10</v>
      </c>
      <c r="O51" s="527">
        <f t="shared" si="25"/>
        <v>10</v>
      </c>
      <c r="P51" s="528">
        <f t="shared" si="25"/>
        <v>10</v>
      </c>
      <c r="Q51" s="528">
        <f t="shared" si="25"/>
        <v>0</v>
      </c>
      <c r="R51" s="225">
        <f t="shared" si="25"/>
        <v>5.6999999999999993</v>
      </c>
    </row>
    <row r="52" spans="1:18" ht="29.25" customHeight="1">
      <c r="A52" s="714"/>
      <c r="B52" s="715"/>
      <c r="C52" s="717"/>
      <c r="D52" s="719"/>
      <c r="E52" s="212" t="s">
        <v>21</v>
      </c>
      <c r="F52" s="226">
        <f t="shared" ref="F52:R52" si="26">(F48/$R47)*$D47</f>
        <v>0</v>
      </c>
      <c r="G52" s="227">
        <f t="shared" si="26"/>
        <v>20</v>
      </c>
      <c r="H52" s="227">
        <f t="shared" si="26"/>
        <v>10</v>
      </c>
      <c r="I52" s="227">
        <f t="shared" si="26"/>
        <v>0</v>
      </c>
      <c r="J52" s="227">
        <f t="shared" si="26"/>
        <v>20</v>
      </c>
      <c r="K52" s="228">
        <f t="shared" si="26"/>
        <v>10</v>
      </c>
      <c r="L52" s="226">
        <f t="shared" si="26"/>
        <v>0</v>
      </c>
      <c r="M52" s="227">
        <f t="shared" si="26"/>
        <v>10</v>
      </c>
      <c r="N52" s="228">
        <f t="shared" si="26"/>
        <v>20</v>
      </c>
      <c r="O52" s="529">
        <f t="shared" si="26"/>
        <v>10</v>
      </c>
      <c r="P52" s="528">
        <f t="shared" si="26"/>
        <v>10</v>
      </c>
      <c r="Q52" s="530">
        <f t="shared" si="26"/>
        <v>0</v>
      </c>
      <c r="R52" s="226">
        <f t="shared" si="26"/>
        <v>110</v>
      </c>
    </row>
    <row r="53" spans="1:18" s="10" customFormat="1" ht="21.75" customHeight="1">
      <c r="A53" s="289"/>
      <c r="B53" s="290"/>
      <c r="C53" s="291"/>
      <c r="D53" s="290"/>
      <c r="E53" s="292"/>
      <c r="F53" s="53"/>
      <c r="G53" s="8"/>
      <c r="H53" s="8"/>
      <c r="I53" s="8"/>
      <c r="J53" s="8"/>
      <c r="K53" s="8"/>
      <c r="L53" s="8"/>
      <c r="M53" s="8"/>
      <c r="N53" s="8"/>
      <c r="O53" s="531"/>
      <c r="P53" s="532"/>
      <c r="Q53" s="532"/>
      <c r="R53" s="8"/>
    </row>
    <row r="54" spans="1:18" ht="15.75" thickBot="1">
      <c r="A54" s="708" t="s">
        <v>81</v>
      </c>
      <c r="B54" s="709">
        <v>7</v>
      </c>
      <c r="C54" s="710" t="s">
        <v>106</v>
      </c>
      <c r="D54" s="712">
        <v>10</v>
      </c>
      <c r="E54" s="189" t="s">
        <v>16</v>
      </c>
      <c r="F54" s="126">
        <v>1</v>
      </c>
      <c r="G54" s="127">
        <v>1</v>
      </c>
      <c r="H54" s="127">
        <v>1</v>
      </c>
      <c r="I54" s="127">
        <v>1</v>
      </c>
      <c r="J54" s="127">
        <v>1</v>
      </c>
      <c r="K54" s="128">
        <v>1</v>
      </c>
      <c r="L54" s="127">
        <v>1</v>
      </c>
      <c r="M54" s="127">
        <v>1</v>
      </c>
      <c r="N54" s="127">
        <v>1</v>
      </c>
      <c r="O54" s="490">
        <v>1</v>
      </c>
      <c r="P54" s="491">
        <v>1</v>
      </c>
      <c r="Q54" s="492">
        <v>1</v>
      </c>
      <c r="R54" s="199">
        <f>SUM(F54:Q54)</f>
        <v>12</v>
      </c>
    </row>
    <row r="55" spans="1:18" ht="15" customHeight="1" thickBot="1">
      <c r="A55" s="708"/>
      <c r="B55" s="709"/>
      <c r="C55" s="711"/>
      <c r="D55" s="713"/>
      <c r="E55" s="190" t="s">
        <v>17</v>
      </c>
      <c r="F55" s="120">
        <v>3</v>
      </c>
      <c r="G55" s="121">
        <v>3</v>
      </c>
      <c r="H55" s="121">
        <v>3</v>
      </c>
      <c r="I55" s="250">
        <v>2</v>
      </c>
      <c r="J55" s="250">
        <v>2</v>
      </c>
      <c r="K55" s="251">
        <v>2</v>
      </c>
      <c r="L55" s="252">
        <v>3</v>
      </c>
      <c r="M55" s="253">
        <v>3</v>
      </c>
      <c r="N55" s="254">
        <v>1</v>
      </c>
      <c r="O55" s="493">
        <v>1</v>
      </c>
      <c r="P55" s="494">
        <v>3</v>
      </c>
      <c r="Q55" s="495">
        <v>2</v>
      </c>
      <c r="R55" s="200">
        <f>SUM(F55:Q55)</f>
        <v>28</v>
      </c>
    </row>
    <row r="56" spans="1:18">
      <c r="A56" s="708"/>
      <c r="B56" s="709"/>
      <c r="C56" s="711"/>
      <c r="D56" s="713"/>
      <c r="E56" s="190" t="s">
        <v>18</v>
      </c>
      <c r="F56" s="87">
        <f t="shared" ref="F56:R56" si="27">IF(F54=0,1,F55/F54)</f>
        <v>3</v>
      </c>
      <c r="G56" s="87">
        <f t="shared" si="27"/>
        <v>3</v>
      </c>
      <c r="H56" s="87">
        <f t="shared" si="27"/>
        <v>3</v>
      </c>
      <c r="I56" s="87">
        <f t="shared" si="27"/>
        <v>2</v>
      </c>
      <c r="J56" s="87">
        <f t="shared" si="27"/>
        <v>2</v>
      </c>
      <c r="K56" s="87">
        <f t="shared" si="27"/>
        <v>2</v>
      </c>
      <c r="L56" s="87">
        <f t="shared" si="27"/>
        <v>3</v>
      </c>
      <c r="M56" s="87">
        <f t="shared" si="27"/>
        <v>3</v>
      </c>
      <c r="N56" s="87">
        <f t="shared" si="27"/>
        <v>1</v>
      </c>
      <c r="O56" s="496">
        <f t="shared" si="27"/>
        <v>1</v>
      </c>
      <c r="P56" s="496">
        <f t="shared" si="27"/>
        <v>3</v>
      </c>
      <c r="Q56" s="496">
        <f t="shared" si="27"/>
        <v>2</v>
      </c>
      <c r="R56" s="87">
        <f t="shared" si="27"/>
        <v>2.3333333333333335</v>
      </c>
    </row>
    <row r="57" spans="1:18">
      <c r="A57" s="708"/>
      <c r="B57" s="709"/>
      <c r="C57" s="711"/>
      <c r="D57" s="713"/>
      <c r="E57" s="190" t="s">
        <v>19</v>
      </c>
      <c r="F57" s="88">
        <f t="shared" ref="F57:K57" si="28">IF(F54=0,0,$D54)</f>
        <v>10</v>
      </c>
      <c r="G57" s="89">
        <f t="shared" si="28"/>
        <v>10</v>
      </c>
      <c r="H57" s="89">
        <f t="shared" si="28"/>
        <v>10</v>
      </c>
      <c r="I57" s="89">
        <f t="shared" si="28"/>
        <v>10</v>
      </c>
      <c r="J57" s="89">
        <f t="shared" si="28"/>
        <v>10</v>
      </c>
      <c r="K57" s="89">
        <f t="shared" si="28"/>
        <v>10</v>
      </c>
      <c r="L57" s="88">
        <f t="shared" ref="L57" si="29">IF(L54=1,0,$D54)</f>
        <v>0</v>
      </c>
      <c r="M57" s="89">
        <f>IF(M54=0,0,$D54)</f>
        <v>10</v>
      </c>
      <c r="N57" s="89">
        <f t="shared" ref="N57:Q57" si="30">IF(N54=1,0,$D54)</f>
        <v>0</v>
      </c>
      <c r="O57" s="497">
        <f t="shared" si="30"/>
        <v>0</v>
      </c>
      <c r="P57" s="498">
        <f t="shared" si="30"/>
        <v>0</v>
      </c>
      <c r="Q57" s="498">
        <f t="shared" si="30"/>
        <v>0</v>
      </c>
      <c r="R57" s="88">
        <f t="shared" ref="R57" si="31">IF(R54=1,0,$D54)</f>
        <v>10</v>
      </c>
    </row>
    <row r="58" spans="1:18">
      <c r="A58" s="708"/>
      <c r="B58" s="709"/>
      <c r="C58" s="711"/>
      <c r="D58" s="713"/>
      <c r="E58" s="190" t="s">
        <v>20</v>
      </c>
      <c r="F58" s="88">
        <f>IF(F56&gt;1,$D54,F56*$D54)</f>
        <v>10</v>
      </c>
      <c r="G58" s="89">
        <f t="shared" ref="G58:R58" si="32">IF(G56&gt;1,$D54,G56*$D54)</f>
        <v>10</v>
      </c>
      <c r="H58" s="89">
        <f t="shared" si="32"/>
        <v>10</v>
      </c>
      <c r="I58" s="89">
        <f t="shared" si="32"/>
        <v>10</v>
      </c>
      <c r="J58" s="89">
        <f t="shared" si="32"/>
        <v>10</v>
      </c>
      <c r="K58" s="89">
        <f t="shared" si="32"/>
        <v>10</v>
      </c>
      <c r="L58" s="88">
        <f t="shared" si="32"/>
        <v>10</v>
      </c>
      <c r="M58" s="89">
        <f t="shared" si="32"/>
        <v>10</v>
      </c>
      <c r="N58" s="89">
        <f t="shared" si="32"/>
        <v>10</v>
      </c>
      <c r="O58" s="497">
        <f t="shared" si="32"/>
        <v>10</v>
      </c>
      <c r="P58" s="498">
        <f t="shared" si="32"/>
        <v>10</v>
      </c>
      <c r="Q58" s="498">
        <f t="shared" si="32"/>
        <v>10</v>
      </c>
      <c r="R58" s="88">
        <f t="shared" si="32"/>
        <v>10</v>
      </c>
    </row>
    <row r="59" spans="1:18">
      <c r="A59" s="708"/>
      <c r="B59" s="709"/>
      <c r="C59" s="711"/>
      <c r="D59" s="713"/>
      <c r="E59" s="191" t="s">
        <v>21</v>
      </c>
      <c r="F59" s="93">
        <f t="shared" ref="F59:R59" si="33">(F55/$R54)*$D54</f>
        <v>2.5</v>
      </c>
      <c r="G59" s="89">
        <f t="shared" si="33"/>
        <v>2.5</v>
      </c>
      <c r="H59" s="89">
        <f t="shared" si="33"/>
        <v>2.5</v>
      </c>
      <c r="I59" s="89">
        <f t="shared" si="33"/>
        <v>1.6666666666666665</v>
      </c>
      <c r="J59" s="89">
        <f t="shared" si="33"/>
        <v>1.6666666666666665</v>
      </c>
      <c r="K59" s="94">
        <f t="shared" si="33"/>
        <v>1.6666666666666665</v>
      </c>
      <c r="L59" s="93">
        <f t="shared" si="33"/>
        <v>2.5</v>
      </c>
      <c r="M59" s="89">
        <f t="shared" si="33"/>
        <v>2.5</v>
      </c>
      <c r="N59" s="94">
        <f t="shared" si="33"/>
        <v>0.83333333333333326</v>
      </c>
      <c r="O59" s="499">
        <f t="shared" si="33"/>
        <v>0.83333333333333326</v>
      </c>
      <c r="P59" s="498">
        <f t="shared" si="33"/>
        <v>2.5</v>
      </c>
      <c r="Q59" s="500">
        <f t="shared" si="33"/>
        <v>1.6666666666666665</v>
      </c>
      <c r="R59" s="93">
        <f t="shared" si="33"/>
        <v>23.333333333333336</v>
      </c>
    </row>
    <row r="60" spans="1:18">
      <c r="A60" s="10"/>
      <c r="B60" s="10"/>
      <c r="C60" s="10"/>
      <c r="D60" s="10"/>
      <c r="E60" s="10"/>
      <c r="F60" s="40"/>
      <c r="G60" s="10"/>
      <c r="H60" s="10"/>
      <c r="I60" s="10"/>
      <c r="J60" s="10"/>
      <c r="K60" s="41"/>
      <c r="L60" s="10"/>
      <c r="M60" s="10"/>
      <c r="N60" s="10"/>
      <c r="O60" s="515"/>
      <c r="P60" s="516"/>
      <c r="Q60" s="517"/>
      <c r="R60" s="10"/>
    </row>
    <row r="61" spans="1:18">
      <c r="A61" s="2" t="s">
        <v>27</v>
      </c>
      <c r="B61" s="4"/>
      <c r="C61" s="604" t="s">
        <v>28</v>
      </c>
      <c r="D61" s="42">
        <f>+D12+D40+D33+D26+D19+D47+D54</f>
        <v>100</v>
      </c>
      <c r="E61" s="3" t="s">
        <v>29</v>
      </c>
      <c r="F61" s="43">
        <f t="shared" ref="F61:R61" si="34">F17+F24+F31+F38+F45+F52</f>
        <v>29.083333333333336</v>
      </c>
      <c r="G61" s="5">
        <f t="shared" si="34"/>
        <v>34.777777777777779</v>
      </c>
      <c r="H61" s="5">
        <f t="shared" si="34"/>
        <v>29.277777777777779</v>
      </c>
      <c r="I61" s="5">
        <f t="shared" si="34"/>
        <v>9.3888888888888893</v>
      </c>
      <c r="J61" s="5">
        <f t="shared" si="34"/>
        <v>31</v>
      </c>
      <c r="K61" s="44">
        <f t="shared" si="34"/>
        <v>28.361111111111111</v>
      </c>
      <c r="L61" s="5">
        <f t="shared" si="34"/>
        <v>9.0555555555555554</v>
      </c>
      <c r="M61" s="5">
        <f t="shared" si="34"/>
        <v>23.694444444444443</v>
      </c>
      <c r="N61" s="5">
        <f t="shared" si="34"/>
        <v>35.277777777777779</v>
      </c>
      <c r="O61" s="533">
        <f t="shared" si="34"/>
        <v>39.833333333333329</v>
      </c>
      <c r="P61" s="534">
        <f t="shared" si="34"/>
        <v>25.388888888888889</v>
      </c>
      <c r="Q61" s="535">
        <f t="shared" si="34"/>
        <v>11.694444444444443</v>
      </c>
      <c r="R61" s="5">
        <f t="shared" si="34"/>
        <v>306.83333333333331</v>
      </c>
    </row>
    <row r="62" spans="1:18">
      <c r="A62" s="605" t="s">
        <v>30</v>
      </c>
      <c r="B62" s="592"/>
      <c r="C62" s="592"/>
      <c r="D62" s="4"/>
      <c r="E62" s="3" t="s">
        <v>31</v>
      </c>
      <c r="F62" s="46">
        <f t="shared" ref="F62:R62" si="35">F61/$D61</f>
        <v>0.29083333333333333</v>
      </c>
      <c r="G62" s="45">
        <f t="shared" si="35"/>
        <v>0.3477777777777778</v>
      </c>
      <c r="H62" s="45">
        <f t="shared" si="35"/>
        <v>0.2927777777777778</v>
      </c>
      <c r="I62" s="45">
        <f t="shared" si="35"/>
        <v>9.3888888888888897E-2</v>
      </c>
      <c r="J62" s="45">
        <f t="shared" si="35"/>
        <v>0.31</v>
      </c>
      <c r="K62" s="47">
        <f t="shared" si="35"/>
        <v>0.28361111111111109</v>
      </c>
      <c r="L62" s="45">
        <f t="shared" si="35"/>
        <v>9.0555555555555556E-2</v>
      </c>
      <c r="M62" s="45">
        <f t="shared" si="35"/>
        <v>0.23694444444444443</v>
      </c>
      <c r="N62" s="45">
        <f t="shared" si="35"/>
        <v>0.3527777777777778</v>
      </c>
      <c r="O62" s="536">
        <f t="shared" si="35"/>
        <v>0.39833333333333326</v>
      </c>
      <c r="P62" s="537">
        <f t="shared" si="35"/>
        <v>0.25388888888888889</v>
      </c>
      <c r="Q62" s="538">
        <f t="shared" si="35"/>
        <v>0.11694444444444443</v>
      </c>
      <c r="R62" s="45">
        <f t="shared" si="35"/>
        <v>3.0683333333333334</v>
      </c>
    </row>
    <row r="63" spans="1:18">
      <c r="A63" s="2"/>
      <c r="B63" s="4"/>
      <c r="C63" s="11"/>
      <c r="D63" s="4"/>
      <c r="E63" s="3"/>
      <c r="F63" s="48"/>
      <c r="G63" s="4"/>
      <c r="H63" s="4"/>
      <c r="I63" s="4"/>
      <c r="J63" s="4"/>
      <c r="K63" s="49"/>
      <c r="L63" s="4"/>
      <c r="M63" s="4"/>
      <c r="N63" s="4"/>
      <c r="O63" s="501"/>
      <c r="P63" s="502"/>
      <c r="Q63" s="503"/>
      <c r="R63" s="4"/>
    </row>
    <row r="64" spans="1:18">
      <c r="A64" s="2"/>
      <c r="B64" s="4"/>
      <c r="C64" s="12"/>
      <c r="D64" s="152">
        <f>+D12+D19+D26+D33+D40+D47+D54</f>
        <v>100</v>
      </c>
      <c r="E64" s="153" t="s">
        <v>32</v>
      </c>
      <c r="F64" s="154">
        <f>F15+F22+F29+F36+F43+F50+F57</f>
        <v>100</v>
      </c>
      <c r="G64" s="154">
        <f t="shared" ref="G64:R65" si="36">G15+G22+G29+G36+G43+G50+G57</f>
        <v>100</v>
      </c>
      <c r="H64" s="154">
        <f t="shared" si="36"/>
        <v>100</v>
      </c>
      <c r="I64" s="154">
        <f t="shared" si="36"/>
        <v>60</v>
      </c>
      <c r="J64" s="154">
        <f t="shared" si="36"/>
        <v>60</v>
      </c>
      <c r="K64" s="154">
        <f t="shared" si="36"/>
        <v>60</v>
      </c>
      <c r="L64" s="154">
        <f t="shared" si="36"/>
        <v>50</v>
      </c>
      <c r="M64" s="154">
        <f t="shared" si="36"/>
        <v>60</v>
      </c>
      <c r="N64" s="154">
        <f t="shared" si="36"/>
        <v>50</v>
      </c>
      <c r="O64" s="539">
        <f t="shared" si="36"/>
        <v>60</v>
      </c>
      <c r="P64" s="539">
        <f t="shared" si="36"/>
        <v>70</v>
      </c>
      <c r="Q64" s="539">
        <f t="shared" si="36"/>
        <v>70</v>
      </c>
      <c r="R64" s="154">
        <f t="shared" si="36"/>
        <v>80</v>
      </c>
    </row>
    <row r="65" spans="1:18">
      <c r="A65" s="2"/>
      <c r="B65" s="4"/>
      <c r="C65" s="12"/>
      <c r="D65" s="152" t="s">
        <v>33</v>
      </c>
      <c r="E65" s="153" t="s">
        <v>34</v>
      </c>
      <c r="F65" s="154">
        <f>F16+F23+F30+F37+F44+F51+F58</f>
        <v>90</v>
      </c>
      <c r="G65" s="154">
        <f t="shared" si="36"/>
        <v>100</v>
      </c>
      <c r="H65" s="154">
        <f t="shared" si="36"/>
        <v>90</v>
      </c>
      <c r="I65" s="154">
        <f t="shared" si="36"/>
        <v>88</v>
      </c>
      <c r="J65" s="154">
        <f t="shared" si="36"/>
        <v>82</v>
      </c>
      <c r="K65" s="154">
        <f t="shared" si="36"/>
        <v>73</v>
      </c>
      <c r="L65" s="154">
        <f t="shared" si="36"/>
        <v>88</v>
      </c>
      <c r="M65" s="154">
        <f t="shared" si="36"/>
        <v>90</v>
      </c>
      <c r="N65" s="154">
        <f t="shared" si="36"/>
        <v>90</v>
      </c>
      <c r="O65" s="539">
        <f t="shared" si="36"/>
        <v>90</v>
      </c>
      <c r="P65" s="539">
        <f t="shared" si="36"/>
        <v>100</v>
      </c>
      <c r="Q65" s="539">
        <f t="shared" si="36"/>
        <v>90</v>
      </c>
      <c r="R65" s="154">
        <f t="shared" si="36"/>
        <v>89.7</v>
      </c>
    </row>
    <row r="66" spans="1:18" ht="15.75" thickBot="1">
      <c r="A66" s="2"/>
      <c r="B66" s="4"/>
      <c r="C66" s="12"/>
      <c r="D66" s="152" t="s">
        <v>35</v>
      </c>
      <c r="E66" s="153" t="s">
        <v>36</v>
      </c>
      <c r="F66" s="155">
        <f>F65/F64</f>
        <v>0.9</v>
      </c>
      <c r="G66" s="156">
        <f t="shared" ref="G66:R66" si="37">G65/G64</f>
        <v>1</v>
      </c>
      <c r="H66" s="156">
        <f t="shared" si="37"/>
        <v>0.9</v>
      </c>
      <c r="I66" s="156">
        <f t="shared" si="37"/>
        <v>1.4666666666666666</v>
      </c>
      <c r="J66" s="156">
        <f t="shared" si="37"/>
        <v>1.3666666666666667</v>
      </c>
      <c r="K66" s="157">
        <f t="shared" si="37"/>
        <v>1.2166666666666666</v>
      </c>
      <c r="L66" s="156">
        <f t="shared" si="37"/>
        <v>1.76</v>
      </c>
      <c r="M66" s="156">
        <f t="shared" si="37"/>
        <v>1.5</v>
      </c>
      <c r="N66" s="156">
        <f t="shared" si="37"/>
        <v>1.8</v>
      </c>
      <c r="O66" s="540">
        <f t="shared" si="37"/>
        <v>1.5</v>
      </c>
      <c r="P66" s="541">
        <f t="shared" si="37"/>
        <v>1.4285714285714286</v>
      </c>
      <c r="Q66" s="542">
        <f t="shared" si="37"/>
        <v>1.2857142857142858</v>
      </c>
      <c r="R66" s="156">
        <f t="shared" si="37"/>
        <v>1.1212500000000001</v>
      </c>
    </row>
    <row r="67" spans="1:18" ht="15.75" thickBot="1">
      <c r="A67" s="37"/>
      <c r="B67" s="13"/>
      <c r="D67" s="13"/>
      <c r="E67" s="50" t="s">
        <v>37</v>
      </c>
      <c r="F67" s="459">
        <f>(F16+F23+F30+F37+F44+F51+F58)/100</f>
        <v>0.9</v>
      </c>
      <c r="G67" s="459">
        <f t="shared" ref="G67:R67" si="38">(G16+G23+G30+G37+G44+G51+G58)/100</f>
        <v>1</v>
      </c>
      <c r="H67" s="459">
        <f t="shared" si="38"/>
        <v>0.9</v>
      </c>
      <c r="I67" s="459">
        <f t="shared" si="38"/>
        <v>0.88</v>
      </c>
      <c r="J67" s="459">
        <f t="shared" si="38"/>
        <v>0.82</v>
      </c>
      <c r="K67" s="459">
        <f t="shared" si="38"/>
        <v>0.73</v>
      </c>
      <c r="L67" s="459">
        <f t="shared" si="38"/>
        <v>0.88</v>
      </c>
      <c r="M67" s="459">
        <f t="shared" si="38"/>
        <v>0.9</v>
      </c>
      <c r="N67" s="459">
        <f t="shared" si="38"/>
        <v>0.9</v>
      </c>
      <c r="O67" s="543">
        <f t="shared" si="38"/>
        <v>0.9</v>
      </c>
      <c r="P67" s="543">
        <f t="shared" si="38"/>
        <v>1</v>
      </c>
      <c r="Q67" s="543">
        <f t="shared" si="38"/>
        <v>0.9</v>
      </c>
      <c r="R67" s="182">
        <f t="shared" si="38"/>
        <v>0.89700000000000002</v>
      </c>
    </row>
    <row r="68" spans="1:18" ht="15.75" thickBot="1">
      <c r="A68" s="37"/>
      <c r="B68" s="13"/>
      <c r="D68" s="13"/>
      <c r="E68" s="144"/>
      <c r="F68" s="589">
        <f>SUM(F67+G67+H67)/3</f>
        <v>0.93333333333333324</v>
      </c>
      <c r="G68" s="587"/>
      <c r="H68" s="590"/>
      <c r="I68" s="589">
        <f>SUM(I67+J67+K67)/3</f>
        <v>0.80999999999999994</v>
      </c>
      <c r="J68" s="587"/>
      <c r="K68" s="590"/>
      <c r="L68" s="589">
        <f>SUM(L67+M67+N67)/3</f>
        <v>0.89333333333333342</v>
      </c>
      <c r="M68" s="587"/>
      <c r="N68" s="590"/>
      <c r="O68" s="720">
        <f>SUM(O67+P67+Q67)/3</f>
        <v>0.93333333333333324</v>
      </c>
      <c r="P68" s="721"/>
      <c r="Q68" s="722"/>
      <c r="R68" s="143" t="s">
        <v>22</v>
      </c>
    </row>
    <row r="69" spans="1:18">
      <c r="A69" s="37"/>
      <c r="B69" s="13"/>
      <c r="D69" s="13"/>
      <c r="F69" s="586" t="s">
        <v>23</v>
      </c>
      <c r="G69" s="586"/>
      <c r="H69" s="586"/>
      <c r="I69" s="586" t="s">
        <v>24</v>
      </c>
      <c r="J69" s="586"/>
      <c r="K69" s="586"/>
      <c r="L69" s="586" t="s">
        <v>25</v>
      </c>
      <c r="M69" s="586"/>
      <c r="N69" s="586"/>
      <c r="O69" s="586" t="s">
        <v>26</v>
      </c>
      <c r="P69" s="586"/>
      <c r="Q69" s="586"/>
      <c r="R69" s="4"/>
    </row>
  </sheetData>
  <mergeCells count="56">
    <mergeCell ref="F68:H68"/>
    <mergeCell ref="I68:K68"/>
    <mergeCell ref="L68:N68"/>
    <mergeCell ref="O68:Q68"/>
    <mergeCell ref="F69:H69"/>
    <mergeCell ref="I69:K69"/>
    <mergeCell ref="L69:N69"/>
    <mergeCell ref="O69:Q69"/>
    <mergeCell ref="A54:A59"/>
    <mergeCell ref="B54:B59"/>
    <mergeCell ref="C54:C59"/>
    <mergeCell ref="D54:D59"/>
    <mergeCell ref="A62:B62"/>
    <mergeCell ref="C61:C62"/>
    <mergeCell ref="A40:A45"/>
    <mergeCell ref="B40:B45"/>
    <mergeCell ref="C40:C45"/>
    <mergeCell ref="D40:D45"/>
    <mergeCell ref="A47:A52"/>
    <mergeCell ref="B47:B52"/>
    <mergeCell ref="C47:C52"/>
    <mergeCell ref="D47:D52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0" fitToHeight="0" orientation="landscape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E0F5-AFF8-498C-B020-F7691C19BD89}">
  <sheetPr>
    <tabColor theme="9"/>
  </sheetPr>
  <dimension ref="A7:R155"/>
  <sheetViews>
    <sheetView topLeftCell="A49" zoomScaleNormal="100" workbookViewId="0">
      <selection activeCell="E81" sqref="E81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723" t="s">
        <v>104</v>
      </c>
      <c r="B7" s="724"/>
      <c r="C7" s="724"/>
      <c r="D7" s="724"/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724"/>
      <c r="Q7" s="724"/>
      <c r="R7" s="724"/>
    </row>
    <row r="8" spans="1:18">
      <c r="A8" s="724"/>
      <c r="B8" s="725"/>
      <c r="C8" s="725"/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  <c r="O8" s="725"/>
      <c r="P8" s="725"/>
      <c r="Q8" s="725"/>
      <c r="R8" s="724"/>
    </row>
    <row r="9" spans="1:18">
      <c r="A9" s="724"/>
      <c r="B9" s="724"/>
      <c r="C9" s="724"/>
      <c r="D9" s="724"/>
      <c r="E9" s="724"/>
      <c r="F9" s="724"/>
      <c r="G9" s="724"/>
      <c r="H9" s="724"/>
      <c r="I9" s="724"/>
      <c r="J9" s="724"/>
      <c r="K9" s="724"/>
      <c r="L9" s="724"/>
      <c r="M9" s="724"/>
      <c r="N9" s="724"/>
      <c r="O9" s="724"/>
      <c r="P9" s="724"/>
      <c r="Q9" s="724"/>
      <c r="R9" s="724"/>
    </row>
    <row r="10" spans="1:18">
      <c r="A10" s="609" t="s">
        <v>0</v>
      </c>
      <c r="B10" s="592"/>
      <c r="C10" s="610" t="s">
        <v>54</v>
      </c>
      <c r="D10" s="610" t="s">
        <v>1</v>
      </c>
      <c r="E10" s="609" t="s">
        <v>2</v>
      </c>
      <c r="F10" s="593" t="s">
        <v>3</v>
      </c>
      <c r="G10" s="591" t="s">
        <v>4</v>
      </c>
      <c r="H10" s="591" t="s">
        <v>5</v>
      </c>
      <c r="I10" s="591" t="s">
        <v>6</v>
      </c>
      <c r="J10" s="591" t="s">
        <v>7</v>
      </c>
      <c r="K10" s="602" t="s">
        <v>8</v>
      </c>
      <c r="L10" s="591" t="s">
        <v>9</v>
      </c>
      <c r="M10" s="591" t="s">
        <v>10</v>
      </c>
      <c r="N10" s="591" t="s">
        <v>11</v>
      </c>
      <c r="O10" s="593" t="s">
        <v>12</v>
      </c>
      <c r="P10" s="591" t="s">
        <v>13</v>
      </c>
      <c r="Q10" s="602" t="s">
        <v>14</v>
      </c>
      <c r="R10" s="610" t="s">
        <v>15</v>
      </c>
    </row>
    <row r="11" spans="1:18">
      <c r="A11" s="592"/>
      <c r="B11" s="592"/>
      <c r="C11" s="592"/>
      <c r="D11" s="592"/>
      <c r="E11" s="592"/>
      <c r="F11" s="594"/>
      <c r="G11" s="592"/>
      <c r="H11" s="592"/>
      <c r="I11" s="592"/>
      <c r="J11" s="592"/>
      <c r="K11" s="603"/>
      <c r="L11" s="592"/>
      <c r="M11" s="592"/>
      <c r="N11" s="592"/>
      <c r="O11" s="594"/>
      <c r="P11" s="592"/>
      <c r="Q11" s="603"/>
      <c r="R11" s="592"/>
    </row>
    <row r="12" spans="1:18" ht="15.75" customHeight="1" thickBot="1">
      <c r="A12" s="611" t="s">
        <v>81</v>
      </c>
      <c r="B12" s="596">
        <v>1</v>
      </c>
      <c r="C12" s="598" t="s">
        <v>50</v>
      </c>
      <c r="D12" s="601">
        <v>20</v>
      </c>
      <c r="E12" s="78" t="s">
        <v>16</v>
      </c>
      <c r="F12" s="79">
        <v>155000</v>
      </c>
      <c r="G12" s="80">
        <v>155000</v>
      </c>
      <c r="H12" s="80">
        <v>155000</v>
      </c>
      <c r="I12" s="80">
        <v>155000</v>
      </c>
      <c r="J12" s="80">
        <v>155000</v>
      </c>
      <c r="K12" s="81">
        <v>155000</v>
      </c>
      <c r="L12" s="80">
        <v>155000</v>
      </c>
      <c r="M12" s="80">
        <v>155000</v>
      </c>
      <c r="N12" s="80">
        <v>155000</v>
      </c>
      <c r="O12" s="79">
        <v>155000</v>
      </c>
      <c r="P12" s="80">
        <v>155000</v>
      </c>
      <c r="Q12" s="81">
        <v>155000</v>
      </c>
      <c r="R12" s="82">
        <f>SUM(F12:Q12)</f>
        <v>1860000</v>
      </c>
    </row>
    <row r="13" spans="1:18" ht="15.75" thickBot="1">
      <c r="A13" s="612"/>
      <c r="B13" s="597"/>
      <c r="C13" s="599"/>
      <c r="D13" s="599"/>
      <c r="E13" s="83" t="s">
        <v>17</v>
      </c>
      <c r="F13" s="186">
        <v>140624</v>
      </c>
      <c r="G13" s="118">
        <v>127897</v>
      </c>
      <c r="H13" s="119">
        <v>136697</v>
      </c>
      <c r="I13" s="305">
        <v>157937</v>
      </c>
      <c r="J13" s="305">
        <v>161031</v>
      </c>
      <c r="K13" s="306">
        <v>158471</v>
      </c>
      <c r="L13" s="307">
        <v>151278</v>
      </c>
      <c r="M13" s="308">
        <v>177888</v>
      </c>
      <c r="N13" s="309">
        <v>167445</v>
      </c>
      <c r="O13" s="310">
        <v>150332</v>
      </c>
      <c r="P13" s="310">
        <v>153198</v>
      </c>
      <c r="Q13" s="310">
        <v>163314</v>
      </c>
      <c r="R13" s="311">
        <f>SUM(F13:Q13)</f>
        <v>1846112</v>
      </c>
    </row>
    <row r="14" spans="1:18">
      <c r="A14" s="612"/>
      <c r="B14" s="597"/>
      <c r="C14" s="599"/>
      <c r="D14" s="599"/>
      <c r="E14" s="83" t="s">
        <v>18</v>
      </c>
      <c r="F14" s="84">
        <f>IF(F12=0,1,F13/F12)</f>
        <v>0.90725161290322576</v>
      </c>
      <c r="G14" s="85">
        <f t="shared" ref="G14:R14" si="0">IF(G12=0,1,G13/G12)</f>
        <v>0.82514193548387094</v>
      </c>
      <c r="H14" s="85">
        <f t="shared" si="0"/>
        <v>0.88191612903225802</v>
      </c>
      <c r="I14" s="85">
        <f t="shared" si="0"/>
        <v>1.0189483870967742</v>
      </c>
      <c r="J14" s="85">
        <f t="shared" si="0"/>
        <v>1.0389096774193549</v>
      </c>
      <c r="K14" s="86">
        <f t="shared" si="0"/>
        <v>1.0223935483870967</v>
      </c>
      <c r="L14" s="85">
        <f t="shared" si="0"/>
        <v>0.9759870967741936</v>
      </c>
      <c r="M14" s="85">
        <f t="shared" si="0"/>
        <v>1.1476645161290322</v>
      </c>
      <c r="N14" s="85">
        <f t="shared" si="0"/>
        <v>1.0802903225806451</v>
      </c>
      <c r="O14" s="84">
        <f t="shared" si="0"/>
        <v>0.96988387096774198</v>
      </c>
      <c r="P14" s="85">
        <f t="shared" si="0"/>
        <v>0.98837419354838707</v>
      </c>
      <c r="Q14" s="86">
        <f t="shared" si="0"/>
        <v>1.0536387096774193</v>
      </c>
      <c r="R14" s="97">
        <f t="shared" si="0"/>
        <v>0.99253333333333338</v>
      </c>
    </row>
    <row r="15" spans="1:18">
      <c r="A15" s="612"/>
      <c r="B15" s="597"/>
      <c r="C15" s="599"/>
      <c r="D15" s="599"/>
      <c r="E15" s="83" t="s">
        <v>19</v>
      </c>
      <c r="F15" s="88">
        <f>IF(F12=0,0,$D12)</f>
        <v>20</v>
      </c>
      <c r="G15" s="89">
        <f t="shared" ref="G15:Q15" si="1">IF(G12=1,0,$D12)</f>
        <v>20</v>
      </c>
      <c r="H15" s="89">
        <f t="shared" si="1"/>
        <v>20</v>
      </c>
      <c r="I15" s="89">
        <f t="shared" si="1"/>
        <v>20</v>
      </c>
      <c r="J15" s="89">
        <f t="shared" si="1"/>
        <v>20</v>
      </c>
      <c r="K15" s="90">
        <f t="shared" si="1"/>
        <v>20</v>
      </c>
      <c r="L15" s="89">
        <f t="shared" si="1"/>
        <v>20</v>
      </c>
      <c r="M15" s="89">
        <f t="shared" si="1"/>
        <v>20</v>
      </c>
      <c r="N15" s="89">
        <f t="shared" si="1"/>
        <v>20</v>
      </c>
      <c r="O15" s="88">
        <f t="shared" si="1"/>
        <v>20</v>
      </c>
      <c r="P15" s="89">
        <f t="shared" si="1"/>
        <v>20</v>
      </c>
      <c r="Q15" s="90">
        <f t="shared" si="1"/>
        <v>20</v>
      </c>
      <c r="R15" s="91">
        <f>IF(R12=0,0,$D12)</f>
        <v>20</v>
      </c>
    </row>
    <row r="16" spans="1:18">
      <c r="A16" s="612"/>
      <c r="B16" s="597"/>
      <c r="C16" s="599"/>
      <c r="D16" s="599"/>
      <c r="E16" s="83" t="s">
        <v>20</v>
      </c>
      <c r="F16" s="88">
        <f t="shared" ref="F16:R16" si="2">IF(F14&gt;1,$D12,F14*$D12)</f>
        <v>18.145032258064514</v>
      </c>
      <c r="G16" s="89">
        <f t="shared" si="2"/>
        <v>16.50283870967742</v>
      </c>
      <c r="H16" s="89">
        <f t="shared" si="2"/>
        <v>17.638322580645159</v>
      </c>
      <c r="I16" s="89">
        <f t="shared" si="2"/>
        <v>20</v>
      </c>
      <c r="J16" s="89">
        <f t="shared" si="2"/>
        <v>20</v>
      </c>
      <c r="K16" s="90">
        <f t="shared" si="2"/>
        <v>20</v>
      </c>
      <c r="L16" s="89">
        <f t="shared" si="2"/>
        <v>19.519741935483871</v>
      </c>
      <c r="M16" s="89">
        <f t="shared" si="2"/>
        <v>20</v>
      </c>
      <c r="N16" s="89">
        <f t="shared" si="2"/>
        <v>20</v>
      </c>
      <c r="O16" s="88">
        <f t="shared" si="2"/>
        <v>19.397677419354839</v>
      </c>
      <c r="P16" s="89">
        <f t="shared" si="2"/>
        <v>19.767483870967741</v>
      </c>
      <c r="Q16" s="90">
        <f t="shared" si="2"/>
        <v>20</v>
      </c>
      <c r="R16" s="91">
        <f t="shared" si="2"/>
        <v>19.850666666666669</v>
      </c>
    </row>
    <row r="17" spans="1:18">
      <c r="A17" s="612"/>
      <c r="B17" s="597"/>
      <c r="C17" s="600"/>
      <c r="D17" s="600"/>
      <c r="E17" s="92" t="s">
        <v>21</v>
      </c>
      <c r="F17" s="93">
        <f t="shared" ref="F17:R17" si="3">(F13/$R12)*$D12</f>
        <v>1.5120860215053764</v>
      </c>
      <c r="G17" s="94">
        <f t="shared" si="3"/>
        <v>1.375236559139785</v>
      </c>
      <c r="H17" s="94">
        <f t="shared" si="3"/>
        <v>1.4698602150537634</v>
      </c>
      <c r="I17" s="94">
        <f t="shared" si="3"/>
        <v>1.6982473118279571</v>
      </c>
      <c r="J17" s="94">
        <f t="shared" si="3"/>
        <v>1.731516129032258</v>
      </c>
      <c r="K17" s="95">
        <f t="shared" si="3"/>
        <v>1.7039892473118279</v>
      </c>
      <c r="L17" s="94">
        <f t="shared" si="3"/>
        <v>1.6266451612903228</v>
      </c>
      <c r="M17" s="94">
        <f t="shared" si="3"/>
        <v>1.9127741935483873</v>
      </c>
      <c r="N17" s="94">
        <f t="shared" si="3"/>
        <v>1.800483870967742</v>
      </c>
      <c r="O17" s="93">
        <f t="shared" si="3"/>
        <v>1.61647311827957</v>
      </c>
      <c r="P17" s="94">
        <f t="shared" si="3"/>
        <v>1.6472903225806452</v>
      </c>
      <c r="Q17" s="95">
        <f t="shared" si="3"/>
        <v>1.7560645161290322</v>
      </c>
      <c r="R17" s="96">
        <f t="shared" si="3"/>
        <v>19.850666666666669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18" ht="15.75" customHeight="1" thickBot="1">
      <c r="A19" s="614" t="s">
        <v>81</v>
      </c>
      <c r="B19" s="616">
        <v>2</v>
      </c>
      <c r="C19" s="618" t="s">
        <v>43</v>
      </c>
      <c r="D19" s="621">
        <v>20</v>
      </c>
      <c r="E19" s="59" t="s">
        <v>16</v>
      </c>
      <c r="F19" s="60">
        <v>3</v>
      </c>
      <c r="G19" s="61">
        <v>3</v>
      </c>
      <c r="H19" s="61">
        <v>3</v>
      </c>
      <c r="I19" s="61">
        <v>3</v>
      </c>
      <c r="J19" s="61">
        <v>3</v>
      </c>
      <c r="K19" s="62">
        <v>3</v>
      </c>
      <c r="L19" s="61">
        <v>3</v>
      </c>
      <c r="M19" s="61">
        <v>3</v>
      </c>
      <c r="N19" s="61">
        <v>3</v>
      </c>
      <c r="O19" s="60">
        <v>3</v>
      </c>
      <c r="P19" s="61">
        <v>3</v>
      </c>
      <c r="Q19" s="62">
        <v>3</v>
      </c>
      <c r="R19" s="63">
        <f>SUM(F19:Q19)</f>
        <v>36</v>
      </c>
    </row>
    <row r="20" spans="1:18" ht="15.75" thickBot="1">
      <c r="A20" s="615"/>
      <c r="B20" s="617"/>
      <c r="C20" s="622"/>
      <c r="D20" s="622"/>
      <c r="E20" s="64" t="s">
        <v>17</v>
      </c>
      <c r="F20" s="58">
        <v>3</v>
      </c>
      <c r="G20" s="56">
        <v>3</v>
      </c>
      <c r="H20" s="57">
        <v>3</v>
      </c>
      <c r="I20" s="244">
        <v>3</v>
      </c>
      <c r="J20" s="244">
        <v>3</v>
      </c>
      <c r="K20" s="245">
        <v>3</v>
      </c>
      <c r="L20" s="331">
        <v>3</v>
      </c>
      <c r="M20" s="276">
        <v>3</v>
      </c>
      <c r="N20" s="274">
        <v>3</v>
      </c>
      <c r="O20" s="319">
        <v>3</v>
      </c>
      <c r="P20" s="320">
        <v>3</v>
      </c>
      <c r="Q20" s="321">
        <v>3</v>
      </c>
      <c r="R20" s="303">
        <f>SUM(F20:Q20)</f>
        <v>36</v>
      </c>
    </row>
    <row r="21" spans="1:18">
      <c r="A21" s="615"/>
      <c r="B21" s="617"/>
      <c r="C21" s="622"/>
      <c r="D21" s="622"/>
      <c r="E21" s="64" t="s">
        <v>18</v>
      </c>
      <c r="F21" s="65">
        <f t="shared" ref="F21:R21" si="4">IF(F19=0,1,F20/F19)</f>
        <v>1</v>
      </c>
      <c r="G21" s="66">
        <f t="shared" si="4"/>
        <v>1</v>
      </c>
      <c r="H21" s="66">
        <f t="shared" si="4"/>
        <v>1</v>
      </c>
      <c r="I21" s="66">
        <f t="shared" si="4"/>
        <v>1</v>
      </c>
      <c r="J21" s="66">
        <f t="shared" si="4"/>
        <v>1</v>
      </c>
      <c r="K21" s="67">
        <f t="shared" si="4"/>
        <v>1</v>
      </c>
      <c r="L21" s="66">
        <f t="shared" si="4"/>
        <v>1</v>
      </c>
      <c r="M21" s="66">
        <f t="shared" si="4"/>
        <v>1</v>
      </c>
      <c r="N21" s="66">
        <f t="shared" si="4"/>
        <v>1</v>
      </c>
      <c r="O21" s="65">
        <f t="shared" si="4"/>
        <v>1</v>
      </c>
      <c r="P21" s="66">
        <f t="shared" si="4"/>
        <v>1</v>
      </c>
      <c r="Q21" s="67">
        <f t="shared" si="4"/>
        <v>1</v>
      </c>
      <c r="R21" s="68">
        <f t="shared" si="4"/>
        <v>1</v>
      </c>
    </row>
    <row r="22" spans="1:18">
      <c r="A22" s="615"/>
      <c r="B22" s="617"/>
      <c r="C22" s="622"/>
      <c r="D22" s="622"/>
      <c r="E22" s="64" t="s">
        <v>19</v>
      </c>
      <c r="F22" s="69">
        <f>IF(F19=0,0,$D19)</f>
        <v>20</v>
      </c>
      <c r="G22" s="70">
        <f t="shared" ref="G22:Q22" si="5">IF(G19=1,0,$D19)</f>
        <v>20</v>
      </c>
      <c r="H22" s="70">
        <f t="shared" si="5"/>
        <v>20</v>
      </c>
      <c r="I22" s="70">
        <f t="shared" si="5"/>
        <v>20</v>
      </c>
      <c r="J22" s="70">
        <f t="shared" si="5"/>
        <v>20</v>
      </c>
      <c r="K22" s="71">
        <f t="shared" si="5"/>
        <v>20</v>
      </c>
      <c r="L22" s="70">
        <f t="shared" si="5"/>
        <v>20</v>
      </c>
      <c r="M22" s="70">
        <f t="shared" si="5"/>
        <v>20</v>
      </c>
      <c r="N22" s="70">
        <f t="shared" si="5"/>
        <v>20</v>
      </c>
      <c r="O22" s="69">
        <f t="shared" si="5"/>
        <v>20</v>
      </c>
      <c r="P22" s="70">
        <f t="shared" si="5"/>
        <v>20</v>
      </c>
      <c r="Q22" s="71">
        <f t="shared" si="5"/>
        <v>20</v>
      </c>
      <c r="R22" s="72">
        <f>IF(R19=0,0,$D19)</f>
        <v>20</v>
      </c>
    </row>
    <row r="23" spans="1:18" ht="25.9" customHeight="1">
      <c r="A23" s="615"/>
      <c r="B23" s="617"/>
      <c r="C23" s="622"/>
      <c r="D23" s="622"/>
      <c r="E23" s="64" t="s">
        <v>20</v>
      </c>
      <c r="F23" s="69">
        <f t="shared" ref="F23:R23" si="6">IF(F21&gt;1,$D19,F21*$D19)</f>
        <v>20</v>
      </c>
      <c r="G23" s="70">
        <f t="shared" si="6"/>
        <v>20</v>
      </c>
      <c r="H23" s="70">
        <f t="shared" si="6"/>
        <v>20</v>
      </c>
      <c r="I23" s="70">
        <f t="shared" si="6"/>
        <v>20</v>
      </c>
      <c r="J23" s="70">
        <f t="shared" si="6"/>
        <v>20</v>
      </c>
      <c r="K23" s="71">
        <f t="shared" si="6"/>
        <v>20</v>
      </c>
      <c r="L23" s="70">
        <f t="shared" si="6"/>
        <v>20</v>
      </c>
      <c r="M23" s="70">
        <f t="shared" si="6"/>
        <v>20</v>
      </c>
      <c r="N23" s="70">
        <f t="shared" si="6"/>
        <v>20</v>
      </c>
      <c r="O23" s="69">
        <f t="shared" si="6"/>
        <v>20</v>
      </c>
      <c r="P23" s="70">
        <f t="shared" si="6"/>
        <v>20</v>
      </c>
      <c r="Q23" s="71">
        <f t="shared" si="6"/>
        <v>20</v>
      </c>
      <c r="R23" s="72">
        <f t="shared" si="6"/>
        <v>20</v>
      </c>
    </row>
    <row r="24" spans="1:18" ht="49.15" customHeight="1">
      <c r="A24" s="615"/>
      <c r="B24" s="617"/>
      <c r="C24" s="623"/>
      <c r="D24" s="623"/>
      <c r="E24" s="73" t="s">
        <v>21</v>
      </c>
      <c r="F24" s="74">
        <f t="shared" ref="F24:R24" si="7">(F20/$R19)*$D19</f>
        <v>1.6666666666666665</v>
      </c>
      <c r="G24" s="75">
        <f t="shared" si="7"/>
        <v>1.6666666666666665</v>
      </c>
      <c r="H24" s="75">
        <f t="shared" si="7"/>
        <v>1.6666666666666665</v>
      </c>
      <c r="I24" s="75">
        <f t="shared" si="7"/>
        <v>1.6666666666666665</v>
      </c>
      <c r="J24" s="75">
        <f t="shared" si="7"/>
        <v>1.6666666666666665</v>
      </c>
      <c r="K24" s="76">
        <f t="shared" si="7"/>
        <v>1.6666666666666665</v>
      </c>
      <c r="L24" s="75">
        <f t="shared" si="7"/>
        <v>1.6666666666666665</v>
      </c>
      <c r="M24" s="75">
        <f t="shared" si="7"/>
        <v>1.6666666666666665</v>
      </c>
      <c r="N24" s="75">
        <f t="shared" si="7"/>
        <v>1.6666666666666665</v>
      </c>
      <c r="O24" s="74">
        <f t="shared" si="7"/>
        <v>1.6666666666666665</v>
      </c>
      <c r="P24" s="75">
        <f t="shared" si="7"/>
        <v>1.6666666666666665</v>
      </c>
      <c r="Q24" s="76">
        <f t="shared" si="7"/>
        <v>1.6666666666666665</v>
      </c>
      <c r="R24" s="77">
        <f t="shared" si="7"/>
        <v>20</v>
      </c>
    </row>
    <row r="25" spans="1:18" ht="18.75" customHeight="1">
      <c r="A25" s="30"/>
      <c r="B25" s="30"/>
      <c r="C25" s="30"/>
      <c r="D25" s="30"/>
      <c r="E25" s="7"/>
      <c r="F25" s="53"/>
      <c r="G25" s="8"/>
      <c r="H25" s="8"/>
      <c r="I25" s="8"/>
      <c r="J25" s="8"/>
      <c r="K25" s="54"/>
      <c r="L25" s="8"/>
      <c r="M25" s="8"/>
      <c r="N25" s="8"/>
      <c r="O25" s="53"/>
      <c r="P25" s="8"/>
      <c r="Q25" s="54"/>
      <c r="R25" s="9"/>
    </row>
    <row r="26" spans="1:18" ht="19.899999999999999" customHeight="1" thickBot="1">
      <c r="A26" s="611" t="s">
        <v>81</v>
      </c>
      <c r="B26" s="596">
        <v>3</v>
      </c>
      <c r="C26" s="598" t="s">
        <v>60</v>
      </c>
      <c r="D26" s="601">
        <v>10</v>
      </c>
      <c r="E26" s="78" t="s">
        <v>16</v>
      </c>
      <c r="F26" s="79">
        <v>1</v>
      </c>
      <c r="G26" s="80">
        <v>0</v>
      </c>
      <c r="H26" s="80">
        <v>1</v>
      </c>
      <c r="I26" s="80">
        <v>0</v>
      </c>
      <c r="J26" s="80">
        <v>1</v>
      </c>
      <c r="K26" s="81">
        <v>0</v>
      </c>
      <c r="L26" s="80">
        <v>1</v>
      </c>
      <c r="M26" s="80">
        <v>0</v>
      </c>
      <c r="N26" s="80">
        <v>1</v>
      </c>
      <c r="O26" s="79">
        <v>0</v>
      </c>
      <c r="P26" s="80">
        <v>1</v>
      </c>
      <c r="Q26" s="81">
        <v>0</v>
      </c>
      <c r="R26" s="82">
        <f>SUM(F26:Q26)</f>
        <v>6</v>
      </c>
    </row>
    <row r="27" spans="1:18" ht="15.75" thickBot="1">
      <c r="A27" s="612"/>
      <c r="B27" s="597"/>
      <c r="C27" s="599"/>
      <c r="D27" s="599"/>
      <c r="E27" s="83" t="s">
        <v>17</v>
      </c>
      <c r="F27" s="186">
        <v>0</v>
      </c>
      <c r="G27" s="118">
        <v>0</v>
      </c>
      <c r="H27" s="119">
        <v>0</v>
      </c>
      <c r="I27" s="305">
        <v>0</v>
      </c>
      <c r="J27" s="305">
        <v>0</v>
      </c>
      <c r="K27" s="306">
        <v>10</v>
      </c>
      <c r="L27" s="307">
        <v>0</v>
      </c>
      <c r="M27" s="308">
        <v>2</v>
      </c>
      <c r="N27" s="309">
        <v>2</v>
      </c>
      <c r="O27" s="312">
        <v>1</v>
      </c>
      <c r="P27" s="313">
        <v>1</v>
      </c>
      <c r="Q27" s="314">
        <v>1</v>
      </c>
      <c r="R27" s="311">
        <f>SUM(F27:Q27)</f>
        <v>17</v>
      </c>
    </row>
    <row r="28" spans="1:18" ht="15" customHeight="1">
      <c r="A28" s="612"/>
      <c r="B28" s="597"/>
      <c r="C28" s="599"/>
      <c r="D28" s="599"/>
      <c r="E28" s="83" t="s">
        <v>18</v>
      </c>
      <c r="F28" s="84">
        <f>IF(F26=0,1,F27/F26)</f>
        <v>0</v>
      </c>
      <c r="G28" s="85">
        <f t="shared" ref="G28:R28" si="8">IF(G26=0,1,G27/G26)</f>
        <v>1</v>
      </c>
      <c r="H28" s="85">
        <f t="shared" si="8"/>
        <v>0</v>
      </c>
      <c r="I28" s="85">
        <f t="shared" si="8"/>
        <v>1</v>
      </c>
      <c r="J28" s="85">
        <f t="shared" si="8"/>
        <v>0</v>
      </c>
      <c r="K28" s="86">
        <f t="shared" si="8"/>
        <v>1</v>
      </c>
      <c r="L28" s="85">
        <f t="shared" si="8"/>
        <v>0</v>
      </c>
      <c r="M28" s="85">
        <f t="shared" si="8"/>
        <v>1</v>
      </c>
      <c r="N28" s="85">
        <f t="shared" si="8"/>
        <v>2</v>
      </c>
      <c r="O28" s="84">
        <f t="shared" si="8"/>
        <v>1</v>
      </c>
      <c r="P28" s="85">
        <f t="shared" si="8"/>
        <v>1</v>
      </c>
      <c r="Q28" s="86">
        <f t="shared" si="8"/>
        <v>1</v>
      </c>
      <c r="R28" s="97">
        <f t="shared" si="8"/>
        <v>2.8333333333333335</v>
      </c>
    </row>
    <row r="29" spans="1:18">
      <c r="A29" s="612"/>
      <c r="B29" s="597"/>
      <c r="C29" s="599"/>
      <c r="D29" s="599"/>
      <c r="E29" s="83" t="s">
        <v>19</v>
      </c>
      <c r="F29" s="88">
        <f>IF(F26=0,0,$D26)</f>
        <v>10</v>
      </c>
      <c r="G29" s="89">
        <f t="shared" ref="G29" si="9">IF(G26=1,0,$D26)</f>
        <v>10</v>
      </c>
      <c r="H29" s="89">
        <f>IF(H26=0,0,$D26)</f>
        <v>10</v>
      </c>
      <c r="I29" s="89">
        <f t="shared" ref="I29:K29" si="10">IF(I26=1,0,$D26)</f>
        <v>10</v>
      </c>
      <c r="J29" s="89">
        <f>IF(J26=0,0,$D26)</f>
        <v>10</v>
      </c>
      <c r="K29" s="90">
        <f t="shared" si="10"/>
        <v>10</v>
      </c>
      <c r="L29" s="89">
        <f>IF(L26=0,0,$D26)</f>
        <v>10</v>
      </c>
      <c r="M29" s="89">
        <f t="shared" ref="M29" si="11">IF(M26=1,0,$D26)</f>
        <v>10</v>
      </c>
      <c r="N29" s="89">
        <f>IF(N26=0,0,$D26)</f>
        <v>10</v>
      </c>
      <c r="O29" s="88">
        <f t="shared" ref="O29:Q29" si="12">IF(O26=1,0,$D26)</f>
        <v>10</v>
      </c>
      <c r="P29" s="89">
        <f>IF(P26=0,0,$D26)</f>
        <v>10</v>
      </c>
      <c r="Q29" s="90">
        <f t="shared" si="12"/>
        <v>10</v>
      </c>
      <c r="R29" s="91">
        <f>IF(R26=0,0,$D26)</f>
        <v>10</v>
      </c>
    </row>
    <row r="30" spans="1:18">
      <c r="A30" s="612"/>
      <c r="B30" s="597"/>
      <c r="C30" s="599"/>
      <c r="D30" s="599"/>
      <c r="E30" s="83" t="s">
        <v>20</v>
      </c>
      <c r="F30" s="88">
        <f t="shared" ref="F30:R30" si="13">IF(F28&gt;1,$D26,F28*$D26)</f>
        <v>0</v>
      </c>
      <c r="G30" s="89">
        <f t="shared" si="13"/>
        <v>10</v>
      </c>
      <c r="H30" s="89">
        <f t="shared" si="13"/>
        <v>0</v>
      </c>
      <c r="I30" s="89">
        <f t="shared" si="13"/>
        <v>10</v>
      </c>
      <c r="J30" s="89">
        <f t="shared" si="13"/>
        <v>0</v>
      </c>
      <c r="K30" s="90">
        <f t="shared" si="13"/>
        <v>10</v>
      </c>
      <c r="L30" s="89">
        <f t="shared" si="13"/>
        <v>0</v>
      </c>
      <c r="M30" s="89">
        <f t="shared" si="13"/>
        <v>10</v>
      </c>
      <c r="N30" s="89">
        <f t="shared" si="13"/>
        <v>10</v>
      </c>
      <c r="O30" s="88">
        <f t="shared" si="13"/>
        <v>10</v>
      </c>
      <c r="P30" s="89">
        <f t="shared" si="13"/>
        <v>10</v>
      </c>
      <c r="Q30" s="90">
        <f t="shared" si="13"/>
        <v>10</v>
      </c>
      <c r="R30" s="91">
        <f t="shared" si="13"/>
        <v>10</v>
      </c>
    </row>
    <row r="31" spans="1:18">
      <c r="A31" s="612"/>
      <c r="B31" s="597"/>
      <c r="C31" s="600"/>
      <c r="D31" s="600"/>
      <c r="E31" s="92" t="s">
        <v>21</v>
      </c>
      <c r="F31" s="93">
        <f t="shared" ref="F31:R31" si="14">(F27/$R26)*$D26</f>
        <v>0</v>
      </c>
      <c r="G31" s="94">
        <f t="shared" si="14"/>
        <v>0</v>
      </c>
      <c r="H31" s="94">
        <f t="shared" si="14"/>
        <v>0</v>
      </c>
      <c r="I31" s="94">
        <f t="shared" si="14"/>
        <v>0</v>
      </c>
      <c r="J31" s="94">
        <f t="shared" si="14"/>
        <v>0</v>
      </c>
      <c r="K31" s="95">
        <f t="shared" si="14"/>
        <v>16.666666666666668</v>
      </c>
      <c r="L31" s="94">
        <f t="shared" si="14"/>
        <v>0</v>
      </c>
      <c r="M31" s="94">
        <f t="shared" si="14"/>
        <v>3.333333333333333</v>
      </c>
      <c r="N31" s="94">
        <f t="shared" si="14"/>
        <v>3.333333333333333</v>
      </c>
      <c r="O31" s="93">
        <f t="shared" si="14"/>
        <v>1.6666666666666665</v>
      </c>
      <c r="P31" s="94">
        <f t="shared" si="14"/>
        <v>1.6666666666666665</v>
      </c>
      <c r="Q31" s="95">
        <f t="shared" si="14"/>
        <v>1.6666666666666665</v>
      </c>
      <c r="R31" s="96">
        <f t="shared" si="14"/>
        <v>28.333333333333336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48"/>
      <c r="P32" s="4"/>
      <c r="Q32" s="49"/>
      <c r="R32" s="5"/>
    </row>
    <row r="33" spans="1:18" ht="15" customHeight="1" thickBot="1">
      <c r="A33" s="614" t="s">
        <v>81</v>
      </c>
      <c r="B33" s="616">
        <v>4</v>
      </c>
      <c r="C33" s="618" t="s">
        <v>51</v>
      </c>
      <c r="D33" s="621">
        <v>10</v>
      </c>
      <c r="E33" s="59" t="s">
        <v>16</v>
      </c>
      <c r="F33" s="123">
        <v>1</v>
      </c>
      <c r="G33" s="124">
        <v>1</v>
      </c>
      <c r="H33" s="124">
        <v>1</v>
      </c>
      <c r="I33" s="124">
        <v>1</v>
      </c>
      <c r="J33" s="124">
        <v>1</v>
      </c>
      <c r="K33" s="125">
        <v>1</v>
      </c>
      <c r="L33" s="124">
        <v>1</v>
      </c>
      <c r="M33" s="124">
        <v>1</v>
      </c>
      <c r="N33" s="124">
        <v>1</v>
      </c>
      <c r="O33" s="60">
        <v>1</v>
      </c>
      <c r="P33" s="61">
        <v>1</v>
      </c>
      <c r="Q33" s="62">
        <v>1</v>
      </c>
      <c r="R33" s="63">
        <f>SUM(F33:Q33)</f>
        <v>12</v>
      </c>
    </row>
    <row r="34" spans="1:18" ht="15.75" thickBot="1">
      <c r="A34" s="615"/>
      <c r="B34" s="617"/>
      <c r="C34" s="622"/>
      <c r="D34" s="622"/>
      <c r="E34" s="64" t="s">
        <v>17</v>
      </c>
      <c r="F34" s="177">
        <v>1</v>
      </c>
      <c r="G34" s="158">
        <v>1</v>
      </c>
      <c r="H34" s="158">
        <v>1</v>
      </c>
      <c r="I34" s="260">
        <v>1</v>
      </c>
      <c r="J34" s="260">
        <v>0</v>
      </c>
      <c r="K34" s="278">
        <v>1</v>
      </c>
      <c r="L34" s="259">
        <v>1</v>
      </c>
      <c r="M34" s="260">
        <v>1</v>
      </c>
      <c r="N34" s="274">
        <v>1</v>
      </c>
      <c r="O34" s="319">
        <v>1</v>
      </c>
      <c r="P34" s="320">
        <v>1</v>
      </c>
      <c r="Q34" s="321">
        <v>1</v>
      </c>
      <c r="R34" s="303">
        <f>SUM(F34:Q34)</f>
        <v>11</v>
      </c>
    </row>
    <row r="35" spans="1:18">
      <c r="A35" s="615"/>
      <c r="B35" s="617"/>
      <c r="C35" s="622"/>
      <c r="D35" s="622"/>
      <c r="E35" s="64" t="s">
        <v>18</v>
      </c>
      <c r="F35" s="65">
        <f t="shared" ref="F35:R35" si="15">IF(F33=0,1,F34/F33)</f>
        <v>1</v>
      </c>
      <c r="G35" s="66">
        <f t="shared" si="15"/>
        <v>1</v>
      </c>
      <c r="H35" s="66">
        <f t="shared" si="15"/>
        <v>1</v>
      </c>
      <c r="I35" s="66">
        <f t="shared" si="15"/>
        <v>1</v>
      </c>
      <c r="J35" s="66">
        <f t="shared" si="15"/>
        <v>0</v>
      </c>
      <c r="K35" s="67">
        <f t="shared" si="15"/>
        <v>1</v>
      </c>
      <c r="L35" s="66">
        <f t="shared" si="15"/>
        <v>1</v>
      </c>
      <c r="M35" s="66">
        <f t="shared" si="15"/>
        <v>1</v>
      </c>
      <c r="N35" s="66">
        <f t="shared" si="15"/>
        <v>1</v>
      </c>
      <c r="O35" s="65">
        <f t="shared" si="15"/>
        <v>1</v>
      </c>
      <c r="P35" s="66">
        <f t="shared" si="15"/>
        <v>1</v>
      </c>
      <c r="Q35" s="67">
        <f t="shared" si="15"/>
        <v>1</v>
      </c>
      <c r="R35" s="68">
        <f t="shared" si="15"/>
        <v>0.91666666666666663</v>
      </c>
    </row>
    <row r="36" spans="1:18">
      <c r="A36" s="615"/>
      <c r="B36" s="617"/>
      <c r="C36" s="622"/>
      <c r="D36" s="622"/>
      <c r="E36" s="64" t="s">
        <v>19</v>
      </c>
      <c r="F36" s="69">
        <f t="shared" ref="F36:R36" si="16">IF(F33=0,0,$D33)</f>
        <v>10</v>
      </c>
      <c r="G36" s="70">
        <f t="shared" si="16"/>
        <v>10</v>
      </c>
      <c r="H36" s="70">
        <f t="shared" si="16"/>
        <v>10</v>
      </c>
      <c r="I36" s="70">
        <f t="shared" si="16"/>
        <v>10</v>
      </c>
      <c r="J36" s="70">
        <f t="shared" si="16"/>
        <v>10</v>
      </c>
      <c r="K36" s="71">
        <f t="shared" si="16"/>
        <v>10</v>
      </c>
      <c r="L36" s="70">
        <f t="shared" si="16"/>
        <v>10</v>
      </c>
      <c r="M36" s="70">
        <f t="shared" si="16"/>
        <v>10</v>
      </c>
      <c r="N36" s="70">
        <f t="shared" si="16"/>
        <v>10</v>
      </c>
      <c r="O36" s="69">
        <f t="shared" si="16"/>
        <v>10</v>
      </c>
      <c r="P36" s="70">
        <f t="shared" si="16"/>
        <v>10</v>
      </c>
      <c r="Q36" s="71">
        <f t="shared" si="16"/>
        <v>10</v>
      </c>
      <c r="R36" s="72">
        <f t="shared" si="16"/>
        <v>10</v>
      </c>
    </row>
    <row r="37" spans="1:18">
      <c r="A37" s="615"/>
      <c r="B37" s="617"/>
      <c r="C37" s="622"/>
      <c r="D37" s="622"/>
      <c r="E37" s="64" t="s">
        <v>20</v>
      </c>
      <c r="F37" s="69">
        <f t="shared" ref="F37:R37" si="17">IF(F35&gt;1,$D33,F35*$D33)</f>
        <v>10</v>
      </c>
      <c r="G37" s="70">
        <f t="shared" si="17"/>
        <v>10</v>
      </c>
      <c r="H37" s="70">
        <f t="shared" si="17"/>
        <v>10</v>
      </c>
      <c r="I37" s="70">
        <f t="shared" si="17"/>
        <v>10</v>
      </c>
      <c r="J37" s="70">
        <f t="shared" si="17"/>
        <v>0</v>
      </c>
      <c r="K37" s="71">
        <f t="shared" si="17"/>
        <v>10</v>
      </c>
      <c r="L37" s="70">
        <f t="shared" si="17"/>
        <v>10</v>
      </c>
      <c r="M37" s="70">
        <f t="shared" si="17"/>
        <v>10</v>
      </c>
      <c r="N37" s="70">
        <f t="shared" si="17"/>
        <v>10</v>
      </c>
      <c r="O37" s="69">
        <f t="shared" si="17"/>
        <v>10</v>
      </c>
      <c r="P37" s="70">
        <f t="shared" si="17"/>
        <v>10</v>
      </c>
      <c r="Q37" s="71">
        <f t="shared" si="17"/>
        <v>10</v>
      </c>
      <c r="R37" s="72">
        <f t="shared" si="17"/>
        <v>9.1666666666666661</v>
      </c>
    </row>
    <row r="38" spans="1:18" ht="13.15" customHeight="1">
      <c r="A38" s="615"/>
      <c r="B38" s="617"/>
      <c r="C38" s="623"/>
      <c r="D38" s="623"/>
      <c r="E38" s="73" t="s">
        <v>21</v>
      </c>
      <c r="F38" s="74">
        <f t="shared" ref="F38:R38" si="18">(F34/$R33)*$D33</f>
        <v>0.83333333333333326</v>
      </c>
      <c r="G38" s="75">
        <f t="shared" si="18"/>
        <v>0.83333333333333326</v>
      </c>
      <c r="H38" s="75">
        <f t="shared" si="18"/>
        <v>0.83333333333333326</v>
      </c>
      <c r="I38" s="75">
        <f t="shared" si="18"/>
        <v>0.83333333333333326</v>
      </c>
      <c r="J38" s="75">
        <f t="shared" si="18"/>
        <v>0</v>
      </c>
      <c r="K38" s="76">
        <f t="shared" si="18"/>
        <v>0.83333333333333326</v>
      </c>
      <c r="L38" s="75">
        <f t="shared" si="18"/>
        <v>0.83333333333333326</v>
      </c>
      <c r="M38" s="75">
        <f t="shared" si="18"/>
        <v>0.83333333333333326</v>
      </c>
      <c r="N38" s="75">
        <f t="shared" si="18"/>
        <v>0.83333333333333326</v>
      </c>
      <c r="O38" s="74">
        <f t="shared" si="18"/>
        <v>0.83333333333333326</v>
      </c>
      <c r="P38" s="75">
        <f t="shared" si="18"/>
        <v>0.83333333333333326</v>
      </c>
      <c r="Q38" s="76">
        <f t="shared" si="18"/>
        <v>0.83333333333333326</v>
      </c>
      <c r="R38" s="77">
        <f t="shared" si="18"/>
        <v>9.1666666666666661</v>
      </c>
    </row>
    <row r="39" spans="1:18">
      <c r="A39" s="30"/>
      <c r="B39" s="30"/>
      <c r="C39" s="30"/>
      <c r="D39" s="30"/>
      <c r="E39" s="7"/>
      <c r="F39" s="53"/>
      <c r="G39" s="8"/>
      <c r="H39" s="8"/>
      <c r="I39" s="8"/>
      <c r="J39" s="8"/>
      <c r="K39" s="54"/>
      <c r="L39" s="8"/>
      <c r="M39" s="8"/>
      <c r="N39" s="8"/>
      <c r="O39" s="53"/>
      <c r="P39" s="8"/>
      <c r="Q39" s="54"/>
      <c r="R39" s="9"/>
    </row>
    <row r="40" spans="1:18" ht="15" customHeight="1" thickBot="1">
      <c r="A40" s="611" t="s">
        <v>81</v>
      </c>
      <c r="B40" s="596">
        <v>5</v>
      </c>
      <c r="C40" s="726" t="s">
        <v>53</v>
      </c>
      <c r="D40" s="601">
        <v>10</v>
      </c>
      <c r="E40" s="78" t="s">
        <v>16</v>
      </c>
      <c r="F40" s="79">
        <v>1500</v>
      </c>
      <c r="G40" s="80">
        <v>1500</v>
      </c>
      <c r="H40" s="80">
        <v>1500</v>
      </c>
      <c r="I40" s="80">
        <v>1500</v>
      </c>
      <c r="J40" s="80">
        <v>1500</v>
      </c>
      <c r="K40" s="81">
        <v>1500</v>
      </c>
      <c r="L40" s="80">
        <v>1500</v>
      </c>
      <c r="M40" s="80">
        <v>1500</v>
      </c>
      <c r="N40" s="80">
        <v>1500</v>
      </c>
      <c r="O40" s="79">
        <v>1500</v>
      </c>
      <c r="P40" s="80">
        <v>1500</v>
      </c>
      <c r="Q40" s="81">
        <v>1500</v>
      </c>
      <c r="R40" s="82">
        <f>SUM(F40:Q40)</f>
        <v>18000</v>
      </c>
    </row>
    <row r="41" spans="1:18" ht="15.75" thickBot="1">
      <c r="A41" s="612"/>
      <c r="B41" s="597"/>
      <c r="C41" s="727"/>
      <c r="D41" s="599"/>
      <c r="E41" s="83" t="s">
        <v>17</v>
      </c>
      <c r="F41" s="58">
        <v>1500</v>
      </c>
      <c r="G41" s="56">
        <v>1500</v>
      </c>
      <c r="H41" s="57">
        <v>1500</v>
      </c>
      <c r="I41" s="230">
        <v>0</v>
      </c>
      <c r="J41" s="230">
        <v>1500</v>
      </c>
      <c r="K41" s="249">
        <v>1500</v>
      </c>
      <c r="L41" s="315">
        <v>1500</v>
      </c>
      <c r="M41" s="268">
        <v>1500</v>
      </c>
      <c r="N41" s="266">
        <v>1500</v>
      </c>
      <c r="O41" s="316">
        <v>1500</v>
      </c>
      <c r="P41" s="317">
        <v>1500</v>
      </c>
      <c r="Q41" s="318">
        <v>1500</v>
      </c>
      <c r="R41" s="174">
        <f>SUM(F41:Q41)</f>
        <v>16500</v>
      </c>
    </row>
    <row r="42" spans="1:18">
      <c r="A42" s="612"/>
      <c r="B42" s="597"/>
      <c r="C42" s="727"/>
      <c r="D42" s="599"/>
      <c r="E42" s="83" t="s">
        <v>18</v>
      </c>
      <c r="F42" s="84">
        <f t="shared" ref="F42:R42" si="19">IF(F40=0,1,F41/F40)</f>
        <v>1</v>
      </c>
      <c r="G42" s="85">
        <f t="shared" si="19"/>
        <v>1</v>
      </c>
      <c r="H42" s="85">
        <f t="shared" si="19"/>
        <v>1</v>
      </c>
      <c r="I42" s="85">
        <f t="shared" si="19"/>
        <v>0</v>
      </c>
      <c r="J42" s="85">
        <f t="shared" si="19"/>
        <v>1</v>
      </c>
      <c r="K42" s="86">
        <f t="shared" si="19"/>
        <v>1</v>
      </c>
      <c r="L42" s="85">
        <f t="shared" si="19"/>
        <v>1</v>
      </c>
      <c r="M42" s="85">
        <f t="shared" si="19"/>
        <v>1</v>
      </c>
      <c r="N42" s="85">
        <f t="shared" si="19"/>
        <v>1</v>
      </c>
      <c r="O42" s="84">
        <f t="shared" si="19"/>
        <v>1</v>
      </c>
      <c r="P42" s="85">
        <f t="shared" si="19"/>
        <v>1</v>
      </c>
      <c r="Q42" s="86">
        <f t="shared" si="19"/>
        <v>1</v>
      </c>
      <c r="R42" s="87">
        <f t="shared" si="19"/>
        <v>0.91666666666666663</v>
      </c>
    </row>
    <row r="43" spans="1:18" ht="14.45" customHeight="1">
      <c r="A43" s="612"/>
      <c r="B43" s="597"/>
      <c r="C43" s="727"/>
      <c r="D43" s="599"/>
      <c r="E43" s="83" t="s">
        <v>19</v>
      </c>
      <c r="F43" s="88">
        <f>IF(F40=0,0,$D40)</f>
        <v>10</v>
      </c>
      <c r="G43" s="89">
        <f t="shared" ref="G43:Q43" si="20">IF(G40=1,0,$D40)</f>
        <v>10</v>
      </c>
      <c r="H43" s="89">
        <f t="shared" si="20"/>
        <v>10</v>
      </c>
      <c r="I43" s="89">
        <f t="shared" si="20"/>
        <v>10</v>
      </c>
      <c r="J43" s="89">
        <f t="shared" si="20"/>
        <v>10</v>
      </c>
      <c r="K43" s="90">
        <f t="shared" si="20"/>
        <v>10</v>
      </c>
      <c r="L43" s="89">
        <f t="shared" si="20"/>
        <v>10</v>
      </c>
      <c r="M43" s="89">
        <f t="shared" si="20"/>
        <v>10</v>
      </c>
      <c r="N43" s="89">
        <f t="shared" si="20"/>
        <v>10</v>
      </c>
      <c r="O43" s="88">
        <f t="shared" si="20"/>
        <v>10</v>
      </c>
      <c r="P43" s="89">
        <f t="shared" si="20"/>
        <v>10</v>
      </c>
      <c r="Q43" s="90">
        <f t="shared" si="20"/>
        <v>10</v>
      </c>
      <c r="R43" s="91">
        <f>IF(R40=0,0,$D40)</f>
        <v>10</v>
      </c>
    </row>
    <row r="44" spans="1:18">
      <c r="A44" s="612"/>
      <c r="B44" s="597"/>
      <c r="C44" s="727"/>
      <c r="D44" s="599"/>
      <c r="E44" s="83" t="s">
        <v>20</v>
      </c>
      <c r="F44" s="88">
        <f t="shared" ref="F44:R44" si="21">IF(F42&gt;1,$D40,F42*$D40)</f>
        <v>10</v>
      </c>
      <c r="G44" s="89">
        <f t="shared" si="21"/>
        <v>10</v>
      </c>
      <c r="H44" s="89">
        <f t="shared" si="21"/>
        <v>10</v>
      </c>
      <c r="I44" s="89">
        <f t="shared" si="21"/>
        <v>0</v>
      </c>
      <c r="J44" s="89">
        <f t="shared" si="21"/>
        <v>10</v>
      </c>
      <c r="K44" s="90">
        <f t="shared" si="21"/>
        <v>10</v>
      </c>
      <c r="L44" s="89">
        <f t="shared" si="21"/>
        <v>10</v>
      </c>
      <c r="M44" s="89">
        <f t="shared" si="21"/>
        <v>10</v>
      </c>
      <c r="N44" s="89">
        <f t="shared" si="21"/>
        <v>10</v>
      </c>
      <c r="O44" s="88">
        <f t="shared" si="21"/>
        <v>10</v>
      </c>
      <c r="P44" s="89">
        <f t="shared" si="21"/>
        <v>10</v>
      </c>
      <c r="Q44" s="90">
        <f t="shared" si="21"/>
        <v>10</v>
      </c>
      <c r="R44" s="91">
        <f t="shared" si="21"/>
        <v>9.1666666666666661</v>
      </c>
    </row>
    <row r="45" spans="1:18">
      <c r="A45" s="612"/>
      <c r="B45" s="597"/>
      <c r="C45" s="728"/>
      <c r="D45" s="600"/>
      <c r="E45" s="92" t="s">
        <v>21</v>
      </c>
      <c r="F45" s="93">
        <f t="shared" ref="F45:R45" si="22">(F41/$R40)*$D40</f>
        <v>0.83333333333333326</v>
      </c>
      <c r="G45" s="94">
        <f t="shared" si="22"/>
        <v>0.83333333333333326</v>
      </c>
      <c r="H45" s="94">
        <f t="shared" si="22"/>
        <v>0.83333333333333326</v>
      </c>
      <c r="I45" s="94">
        <f t="shared" si="22"/>
        <v>0</v>
      </c>
      <c r="J45" s="94">
        <f t="shared" si="22"/>
        <v>0.83333333333333326</v>
      </c>
      <c r="K45" s="95">
        <f t="shared" si="22"/>
        <v>0.83333333333333326</v>
      </c>
      <c r="L45" s="94">
        <f t="shared" si="22"/>
        <v>0.83333333333333326</v>
      </c>
      <c r="M45" s="94">
        <f t="shared" si="22"/>
        <v>0.83333333333333326</v>
      </c>
      <c r="N45" s="94">
        <f t="shared" si="22"/>
        <v>0.83333333333333326</v>
      </c>
      <c r="O45" s="93">
        <f t="shared" si="22"/>
        <v>0.83333333333333326</v>
      </c>
      <c r="P45" s="94">
        <f t="shared" si="22"/>
        <v>0.83333333333333326</v>
      </c>
      <c r="Q45" s="95">
        <f t="shared" si="22"/>
        <v>0.83333333333333326</v>
      </c>
      <c r="R45" s="96">
        <f t="shared" si="22"/>
        <v>9.1666666666666661</v>
      </c>
    </row>
    <row r="46" spans="1:18">
      <c r="A46" s="30"/>
      <c r="B46" s="30"/>
      <c r="C46" s="30"/>
      <c r="D46" s="30"/>
      <c r="E46" s="7"/>
      <c r="F46" s="53"/>
      <c r="G46" s="8"/>
      <c r="H46" s="8"/>
      <c r="I46" s="8"/>
      <c r="J46" s="8"/>
      <c r="K46" s="54"/>
      <c r="L46" s="8"/>
      <c r="M46" s="8"/>
      <c r="N46" s="8"/>
      <c r="O46" s="53"/>
      <c r="P46" s="8"/>
      <c r="Q46" s="54"/>
      <c r="R46" s="9"/>
    </row>
    <row r="47" spans="1:18" ht="15" customHeight="1" thickBot="1">
      <c r="A47" s="614" t="s">
        <v>81</v>
      </c>
      <c r="B47" s="616">
        <v>6</v>
      </c>
      <c r="C47" s="726" t="s">
        <v>52</v>
      </c>
      <c r="D47" s="621">
        <v>10</v>
      </c>
      <c r="E47" s="59" t="s">
        <v>16</v>
      </c>
      <c r="F47" s="60">
        <v>1</v>
      </c>
      <c r="G47" s="61">
        <v>0</v>
      </c>
      <c r="H47" s="61">
        <v>0</v>
      </c>
      <c r="I47" s="61">
        <v>0</v>
      </c>
      <c r="J47" s="61">
        <v>0</v>
      </c>
      <c r="K47" s="62">
        <v>0</v>
      </c>
      <c r="L47" s="61">
        <v>0</v>
      </c>
      <c r="M47" s="61">
        <v>0</v>
      </c>
      <c r="N47" s="61">
        <v>0</v>
      </c>
      <c r="O47" s="60">
        <v>0</v>
      </c>
      <c r="P47" s="61">
        <v>0</v>
      </c>
      <c r="Q47" s="62">
        <v>0</v>
      </c>
      <c r="R47" s="63">
        <f>SUM(F47:Q47)</f>
        <v>1</v>
      </c>
    </row>
    <row r="48" spans="1:18" ht="15.75" thickBot="1">
      <c r="A48" s="615"/>
      <c r="B48" s="617"/>
      <c r="C48" s="727"/>
      <c r="D48" s="622"/>
      <c r="E48" s="64" t="s">
        <v>17</v>
      </c>
      <c r="F48" s="186">
        <v>0</v>
      </c>
      <c r="G48" s="118">
        <v>0</v>
      </c>
      <c r="H48" s="119">
        <v>0</v>
      </c>
      <c r="I48" s="322">
        <v>0</v>
      </c>
      <c r="J48" s="322">
        <v>0</v>
      </c>
      <c r="K48" s="323">
        <v>1</v>
      </c>
      <c r="L48" s="324">
        <v>1</v>
      </c>
      <c r="M48" s="325">
        <v>1</v>
      </c>
      <c r="N48" s="326">
        <v>1</v>
      </c>
      <c r="O48" s="327">
        <v>1</v>
      </c>
      <c r="P48" s="328">
        <v>1</v>
      </c>
      <c r="Q48" s="329">
        <v>1</v>
      </c>
      <c r="R48" s="330">
        <f>SUM(F48:Q48)</f>
        <v>7</v>
      </c>
    </row>
    <row r="49" spans="1:18">
      <c r="A49" s="615"/>
      <c r="B49" s="617"/>
      <c r="C49" s="727"/>
      <c r="D49" s="622"/>
      <c r="E49" s="64" t="s">
        <v>18</v>
      </c>
      <c r="F49" s="65">
        <f>IF(F47=0,1,F48/F47)</f>
        <v>0</v>
      </c>
      <c r="G49" s="66">
        <f t="shared" ref="G49:R49" si="23">IF(G47=0,1,G48/G47)</f>
        <v>1</v>
      </c>
      <c r="H49" s="66">
        <f t="shared" si="23"/>
        <v>1</v>
      </c>
      <c r="I49" s="66">
        <f t="shared" si="23"/>
        <v>1</v>
      </c>
      <c r="J49" s="66">
        <f t="shared" si="23"/>
        <v>1</v>
      </c>
      <c r="K49" s="67">
        <f t="shared" si="23"/>
        <v>1</v>
      </c>
      <c r="L49" s="66">
        <f t="shared" si="23"/>
        <v>1</v>
      </c>
      <c r="M49" s="66">
        <f t="shared" si="23"/>
        <v>1</v>
      </c>
      <c r="N49" s="66">
        <f t="shared" si="23"/>
        <v>1</v>
      </c>
      <c r="O49" s="65">
        <f t="shared" si="23"/>
        <v>1</v>
      </c>
      <c r="P49" s="66">
        <f t="shared" si="23"/>
        <v>1</v>
      </c>
      <c r="Q49" s="67">
        <f t="shared" si="23"/>
        <v>1</v>
      </c>
      <c r="R49" s="187">
        <f t="shared" si="23"/>
        <v>7</v>
      </c>
    </row>
    <row r="50" spans="1:18">
      <c r="A50" s="615"/>
      <c r="B50" s="617"/>
      <c r="C50" s="727"/>
      <c r="D50" s="622"/>
      <c r="E50" s="64" t="s">
        <v>19</v>
      </c>
      <c r="F50" s="69">
        <f>IF(F47=0,0,$D47)</f>
        <v>10</v>
      </c>
      <c r="G50" s="70">
        <f>IF(G47=1,0,$D47)</f>
        <v>10</v>
      </c>
      <c r="H50" s="70">
        <f>IF(H47=1,0,$D47)</f>
        <v>10</v>
      </c>
      <c r="I50" s="70">
        <f t="shared" ref="I50:M50" si="24">IF(I47=0,0,$D47)</f>
        <v>0</v>
      </c>
      <c r="J50" s="70">
        <f t="shared" si="24"/>
        <v>0</v>
      </c>
      <c r="K50" s="71">
        <f t="shared" si="24"/>
        <v>0</v>
      </c>
      <c r="L50" s="70">
        <f t="shared" si="24"/>
        <v>0</v>
      </c>
      <c r="M50" s="70">
        <f t="shared" si="24"/>
        <v>0</v>
      </c>
      <c r="N50" s="70">
        <f>IF(N47=1,0,$D47)</f>
        <v>10</v>
      </c>
      <c r="O50" s="69">
        <f>IF(O47=1,0,$D47)</f>
        <v>10</v>
      </c>
      <c r="P50" s="70">
        <f>IF(P47=1,0,$D47)</f>
        <v>10</v>
      </c>
      <c r="Q50" s="71">
        <f>IF(Q47=1,0,$D47)</f>
        <v>10</v>
      </c>
      <c r="R50" s="72">
        <f>IF(R47=0,0,$D47)</f>
        <v>10</v>
      </c>
    </row>
    <row r="51" spans="1:18">
      <c r="A51" s="615"/>
      <c r="B51" s="617"/>
      <c r="C51" s="727"/>
      <c r="D51" s="622"/>
      <c r="E51" s="64" t="s">
        <v>20</v>
      </c>
      <c r="F51" s="69">
        <f t="shared" ref="F51:R51" si="25">IF(F49&gt;1,$D47,F49*$D47)</f>
        <v>0</v>
      </c>
      <c r="G51" s="70">
        <f t="shared" si="25"/>
        <v>10</v>
      </c>
      <c r="H51" s="70">
        <f t="shared" si="25"/>
        <v>10</v>
      </c>
      <c r="I51" s="70">
        <f t="shared" si="25"/>
        <v>10</v>
      </c>
      <c r="J51" s="70">
        <f t="shared" si="25"/>
        <v>10</v>
      </c>
      <c r="K51" s="71">
        <f t="shared" si="25"/>
        <v>10</v>
      </c>
      <c r="L51" s="70">
        <f t="shared" si="25"/>
        <v>10</v>
      </c>
      <c r="M51" s="70">
        <f t="shared" si="25"/>
        <v>10</v>
      </c>
      <c r="N51" s="70">
        <f t="shared" si="25"/>
        <v>10</v>
      </c>
      <c r="O51" s="69">
        <f t="shared" si="25"/>
        <v>10</v>
      </c>
      <c r="P51" s="70">
        <f t="shared" si="25"/>
        <v>10</v>
      </c>
      <c r="Q51" s="71">
        <f t="shared" si="25"/>
        <v>10</v>
      </c>
      <c r="R51" s="72">
        <f t="shared" si="25"/>
        <v>10</v>
      </c>
    </row>
    <row r="52" spans="1:18">
      <c r="A52" s="615"/>
      <c r="B52" s="617"/>
      <c r="C52" s="728"/>
      <c r="D52" s="623"/>
      <c r="E52" s="73" t="s">
        <v>21</v>
      </c>
      <c r="F52" s="74">
        <f t="shared" ref="F52:R52" si="26">(F48/$R47)*$D47</f>
        <v>0</v>
      </c>
      <c r="G52" s="75">
        <f t="shared" si="26"/>
        <v>0</v>
      </c>
      <c r="H52" s="75">
        <f t="shared" si="26"/>
        <v>0</v>
      </c>
      <c r="I52" s="75">
        <f t="shared" si="26"/>
        <v>0</v>
      </c>
      <c r="J52" s="75">
        <f t="shared" si="26"/>
        <v>0</v>
      </c>
      <c r="K52" s="76">
        <f t="shared" si="26"/>
        <v>10</v>
      </c>
      <c r="L52" s="75">
        <f t="shared" si="26"/>
        <v>10</v>
      </c>
      <c r="M52" s="75">
        <f t="shared" si="26"/>
        <v>10</v>
      </c>
      <c r="N52" s="75">
        <f t="shared" si="26"/>
        <v>10</v>
      </c>
      <c r="O52" s="74">
        <f t="shared" si="26"/>
        <v>10</v>
      </c>
      <c r="P52" s="75">
        <f t="shared" si="26"/>
        <v>10</v>
      </c>
      <c r="Q52" s="76">
        <f t="shared" si="26"/>
        <v>10</v>
      </c>
      <c r="R52" s="77">
        <f t="shared" si="26"/>
        <v>70</v>
      </c>
    </row>
    <row r="53" spans="1:18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4"/>
      <c r="M53" s="4"/>
      <c r="N53" s="4"/>
      <c r="O53" s="48"/>
      <c r="P53" s="4"/>
      <c r="Q53" s="49"/>
      <c r="R53" s="5"/>
    </row>
    <row r="54" spans="1:18" ht="15.75" thickBot="1">
      <c r="A54" s="611" t="s">
        <v>81</v>
      </c>
      <c r="B54" s="596">
        <v>7</v>
      </c>
      <c r="C54" s="598" t="s">
        <v>60</v>
      </c>
      <c r="D54" s="601">
        <v>10</v>
      </c>
      <c r="E54" s="78" t="s">
        <v>16</v>
      </c>
      <c r="F54" s="79">
        <v>1</v>
      </c>
      <c r="G54" s="80">
        <v>0</v>
      </c>
      <c r="H54" s="80">
        <v>1</v>
      </c>
      <c r="I54" s="80">
        <v>0</v>
      </c>
      <c r="J54" s="80">
        <v>1</v>
      </c>
      <c r="K54" s="81">
        <v>0</v>
      </c>
      <c r="L54" s="80">
        <v>1</v>
      </c>
      <c r="M54" s="80">
        <v>0</v>
      </c>
      <c r="N54" s="80">
        <v>1</v>
      </c>
      <c r="O54" s="79">
        <v>0</v>
      </c>
      <c r="P54" s="80">
        <v>1</v>
      </c>
      <c r="Q54" s="81">
        <v>0</v>
      </c>
      <c r="R54" s="82">
        <f>SUM(F54:Q54)</f>
        <v>6</v>
      </c>
    </row>
    <row r="55" spans="1:18" ht="15.75" thickBot="1">
      <c r="A55" s="612"/>
      <c r="B55" s="597"/>
      <c r="C55" s="599"/>
      <c r="D55" s="599"/>
      <c r="E55" s="83" t="s">
        <v>17</v>
      </c>
      <c r="F55" s="186">
        <v>0</v>
      </c>
      <c r="G55" s="118">
        <v>0</v>
      </c>
      <c r="H55" s="119">
        <v>0</v>
      </c>
      <c r="I55" s="305">
        <v>0</v>
      </c>
      <c r="J55" s="305">
        <v>0</v>
      </c>
      <c r="K55" s="306">
        <v>0</v>
      </c>
      <c r="L55" s="307">
        <v>0</v>
      </c>
      <c r="M55" s="308">
        <v>2</v>
      </c>
      <c r="N55" s="309">
        <v>2</v>
      </c>
      <c r="O55" s="312">
        <v>1</v>
      </c>
      <c r="P55" s="313">
        <v>1</v>
      </c>
      <c r="Q55" s="314">
        <v>1</v>
      </c>
      <c r="R55" s="311">
        <f>SUM(F55:Q55)</f>
        <v>7</v>
      </c>
    </row>
    <row r="56" spans="1:18">
      <c r="A56" s="612"/>
      <c r="B56" s="597"/>
      <c r="C56" s="599"/>
      <c r="D56" s="599"/>
      <c r="E56" s="83" t="s">
        <v>18</v>
      </c>
      <c r="F56" s="84">
        <f>IF(F54=0,1,F55/F54)</f>
        <v>0</v>
      </c>
      <c r="G56" s="85">
        <f t="shared" ref="G56:R56" si="27">IF(G54=0,1,G55/G54)</f>
        <v>1</v>
      </c>
      <c r="H56" s="85">
        <f t="shared" si="27"/>
        <v>0</v>
      </c>
      <c r="I56" s="85">
        <f t="shared" si="27"/>
        <v>1</v>
      </c>
      <c r="J56" s="85">
        <f t="shared" si="27"/>
        <v>0</v>
      </c>
      <c r="K56" s="86">
        <f t="shared" si="27"/>
        <v>1</v>
      </c>
      <c r="L56" s="85">
        <f t="shared" si="27"/>
        <v>0</v>
      </c>
      <c r="M56" s="85">
        <f t="shared" si="27"/>
        <v>1</v>
      </c>
      <c r="N56" s="85">
        <f t="shared" si="27"/>
        <v>2</v>
      </c>
      <c r="O56" s="84">
        <f t="shared" si="27"/>
        <v>1</v>
      </c>
      <c r="P56" s="85">
        <f t="shared" si="27"/>
        <v>1</v>
      </c>
      <c r="Q56" s="86">
        <f t="shared" si="27"/>
        <v>1</v>
      </c>
      <c r="R56" s="97">
        <f t="shared" si="27"/>
        <v>1.1666666666666667</v>
      </c>
    </row>
    <row r="57" spans="1:18">
      <c r="A57" s="612"/>
      <c r="B57" s="597"/>
      <c r="C57" s="599"/>
      <c r="D57" s="599"/>
      <c r="E57" s="83" t="s">
        <v>19</v>
      </c>
      <c r="F57" s="88">
        <f>IF(F54=0,0,$D54)</f>
        <v>10</v>
      </c>
      <c r="G57" s="89">
        <f t="shared" ref="G57" si="28">IF(G54=1,0,$D54)</f>
        <v>10</v>
      </c>
      <c r="H57" s="89">
        <f>IF(H54=0,0,$D54)</f>
        <v>10</v>
      </c>
      <c r="I57" s="89">
        <f t="shared" ref="I57" si="29">IF(I54=1,0,$D54)</f>
        <v>10</v>
      </c>
      <c r="J57" s="89">
        <f>IF(J54=0,0,$D54)</f>
        <v>10</v>
      </c>
      <c r="K57" s="90">
        <f t="shared" ref="K57" si="30">IF(K54=1,0,$D54)</f>
        <v>10</v>
      </c>
      <c r="L57" s="89">
        <f>IF(L54=0,0,$D54)</f>
        <v>10</v>
      </c>
      <c r="M57" s="89">
        <f t="shared" ref="M57" si="31">IF(M54=1,0,$D54)</f>
        <v>10</v>
      </c>
      <c r="N57" s="89">
        <f>IF(N54=0,0,$D54)</f>
        <v>10</v>
      </c>
      <c r="O57" s="88">
        <f t="shared" ref="O57" si="32">IF(O54=1,0,$D54)</f>
        <v>10</v>
      </c>
      <c r="P57" s="89">
        <f>IF(P54=0,0,$D54)</f>
        <v>10</v>
      </c>
      <c r="Q57" s="90">
        <f t="shared" ref="Q57" si="33">IF(Q54=1,0,$D54)</f>
        <v>10</v>
      </c>
      <c r="R57" s="91">
        <f>IF(R54=0,0,$D54)</f>
        <v>10</v>
      </c>
    </row>
    <row r="58" spans="1:18" ht="30" customHeight="1">
      <c r="A58" s="612"/>
      <c r="B58" s="597"/>
      <c r="C58" s="599"/>
      <c r="D58" s="599"/>
      <c r="E58" s="83" t="s">
        <v>20</v>
      </c>
      <c r="F58" s="88">
        <f t="shared" ref="F58:R58" si="34">IF(F56&gt;1,$D54,F56*$D54)</f>
        <v>0</v>
      </c>
      <c r="G58" s="89">
        <f t="shared" si="34"/>
        <v>10</v>
      </c>
      <c r="H58" s="89">
        <f t="shared" si="34"/>
        <v>0</v>
      </c>
      <c r="I58" s="89">
        <f t="shared" si="34"/>
        <v>10</v>
      </c>
      <c r="J58" s="89">
        <f t="shared" si="34"/>
        <v>0</v>
      </c>
      <c r="K58" s="90">
        <f t="shared" si="34"/>
        <v>10</v>
      </c>
      <c r="L58" s="89">
        <f t="shared" si="34"/>
        <v>0</v>
      </c>
      <c r="M58" s="89">
        <f t="shared" si="34"/>
        <v>10</v>
      </c>
      <c r="N58" s="89">
        <f t="shared" si="34"/>
        <v>10</v>
      </c>
      <c r="O58" s="88">
        <f t="shared" si="34"/>
        <v>10</v>
      </c>
      <c r="P58" s="89">
        <f t="shared" si="34"/>
        <v>10</v>
      </c>
      <c r="Q58" s="90">
        <f t="shared" si="34"/>
        <v>10</v>
      </c>
      <c r="R58" s="91">
        <f t="shared" si="34"/>
        <v>10</v>
      </c>
    </row>
    <row r="59" spans="1:18">
      <c r="A59" s="612"/>
      <c r="B59" s="597"/>
      <c r="C59" s="600"/>
      <c r="D59" s="600"/>
      <c r="E59" s="92" t="s">
        <v>21</v>
      </c>
      <c r="F59" s="93">
        <f t="shared" ref="F59:R59" si="35">(F55/$R54)*$D54</f>
        <v>0</v>
      </c>
      <c r="G59" s="94">
        <f t="shared" si="35"/>
        <v>0</v>
      </c>
      <c r="H59" s="94">
        <f t="shared" si="35"/>
        <v>0</v>
      </c>
      <c r="I59" s="94">
        <f t="shared" si="35"/>
        <v>0</v>
      </c>
      <c r="J59" s="94">
        <f t="shared" si="35"/>
        <v>0</v>
      </c>
      <c r="K59" s="95">
        <f t="shared" si="35"/>
        <v>0</v>
      </c>
      <c r="L59" s="94">
        <f t="shared" si="35"/>
        <v>0</v>
      </c>
      <c r="M59" s="94">
        <f t="shared" si="35"/>
        <v>3.333333333333333</v>
      </c>
      <c r="N59" s="94">
        <f t="shared" si="35"/>
        <v>3.333333333333333</v>
      </c>
      <c r="O59" s="93">
        <f t="shared" si="35"/>
        <v>1.6666666666666665</v>
      </c>
      <c r="P59" s="94">
        <f t="shared" si="35"/>
        <v>1.6666666666666665</v>
      </c>
      <c r="Q59" s="95">
        <f t="shared" si="35"/>
        <v>1.6666666666666665</v>
      </c>
      <c r="R59" s="96">
        <f t="shared" si="35"/>
        <v>11.666666666666668</v>
      </c>
    </row>
    <row r="60" spans="1:18">
      <c r="A60" s="2"/>
      <c r="B60" s="51"/>
      <c r="C60" s="52"/>
      <c r="D60" s="51"/>
      <c r="E60" s="3"/>
      <c r="F60" s="48"/>
      <c r="G60" s="4"/>
      <c r="H60" s="4"/>
      <c r="I60" s="4"/>
      <c r="J60" s="4"/>
      <c r="K60" s="49"/>
      <c r="L60" s="4"/>
      <c r="M60" s="4"/>
      <c r="N60" s="4"/>
      <c r="O60" s="48"/>
      <c r="P60" s="4"/>
      <c r="Q60" s="49"/>
      <c r="R60" s="5"/>
    </row>
    <row r="61" spans="1:18" ht="15.75" thickBot="1">
      <c r="A61" s="614" t="s">
        <v>81</v>
      </c>
      <c r="B61" s="616">
        <v>8</v>
      </c>
      <c r="C61" s="618" t="s">
        <v>51</v>
      </c>
      <c r="D61" s="621">
        <v>10</v>
      </c>
      <c r="E61" s="59" t="s">
        <v>16</v>
      </c>
      <c r="F61" s="123">
        <v>1</v>
      </c>
      <c r="G61" s="124">
        <v>1</v>
      </c>
      <c r="H61" s="124">
        <v>1</v>
      </c>
      <c r="I61" s="124">
        <v>1</v>
      </c>
      <c r="J61" s="124">
        <v>1</v>
      </c>
      <c r="K61" s="125">
        <v>1</v>
      </c>
      <c r="L61" s="124">
        <v>1</v>
      </c>
      <c r="M61" s="124">
        <v>1</v>
      </c>
      <c r="N61" s="124">
        <v>1</v>
      </c>
      <c r="O61" s="60">
        <v>1</v>
      </c>
      <c r="P61" s="61">
        <v>1</v>
      </c>
      <c r="Q61" s="62">
        <v>1</v>
      </c>
      <c r="R61" s="63">
        <f>SUM(F61:Q61)</f>
        <v>12</v>
      </c>
    </row>
    <row r="62" spans="1:18" ht="15.75" thickBot="1">
      <c r="A62" s="615"/>
      <c r="B62" s="617"/>
      <c r="C62" s="622"/>
      <c r="D62" s="622"/>
      <c r="E62" s="64" t="s">
        <v>17</v>
      </c>
      <c r="F62" s="177">
        <v>1</v>
      </c>
      <c r="G62" s="158">
        <v>1</v>
      </c>
      <c r="H62" s="158">
        <v>1</v>
      </c>
      <c r="I62" s="260">
        <v>1</v>
      </c>
      <c r="J62" s="260">
        <v>0</v>
      </c>
      <c r="K62" s="278">
        <v>0</v>
      </c>
      <c r="L62" s="259">
        <v>1</v>
      </c>
      <c r="M62" s="260">
        <v>1</v>
      </c>
      <c r="N62" s="274">
        <v>1</v>
      </c>
      <c r="O62" s="319">
        <v>1</v>
      </c>
      <c r="P62" s="320">
        <v>1</v>
      </c>
      <c r="Q62" s="321">
        <v>1</v>
      </c>
      <c r="R62" s="303">
        <f>SUM(F62:Q62)</f>
        <v>10</v>
      </c>
    </row>
    <row r="63" spans="1:18">
      <c r="A63" s="615"/>
      <c r="B63" s="617"/>
      <c r="C63" s="622"/>
      <c r="D63" s="622"/>
      <c r="E63" s="64" t="s">
        <v>18</v>
      </c>
      <c r="F63" s="65">
        <f t="shared" ref="F63:R63" si="36">IF(F61=0,1,F62/F61)</f>
        <v>1</v>
      </c>
      <c r="G63" s="66">
        <f t="shared" si="36"/>
        <v>1</v>
      </c>
      <c r="H63" s="66">
        <f t="shared" si="36"/>
        <v>1</v>
      </c>
      <c r="I63" s="66">
        <f t="shared" si="36"/>
        <v>1</v>
      </c>
      <c r="J63" s="66">
        <f t="shared" si="36"/>
        <v>0</v>
      </c>
      <c r="K63" s="67">
        <f t="shared" si="36"/>
        <v>0</v>
      </c>
      <c r="L63" s="66">
        <f t="shared" si="36"/>
        <v>1</v>
      </c>
      <c r="M63" s="66">
        <f t="shared" si="36"/>
        <v>1</v>
      </c>
      <c r="N63" s="66">
        <f t="shared" si="36"/>
        <v>1</v>
      </c>
      <c r="O63" s="65">
        <f t="shared" si="36"/>
        <v>1</v>
      </c>
      <c r="P63" s="66">
        <f t="shared" si="36"/>
        <v>1</v>
      </c>
      <c r="Q63" s="67">
        <f t="shared" si="36"/>
        <v>1</v>
      </c>
      <c r="R63" s="68">
        <f t="shared" si="36"/>
        <v>0.83333333333333337</v>
      </c>
    </row>
    <row r="64" spans="1:18">
      <c r="A64" s="615"/>
      <c r="B64" s="617"/>
      <c r="C64" s="622"/>
      <c r="D64" s="622"/>
      <c r="E64" s="64" t="s">
        <v>19</v>
      </c>
      <c r="F64" s="69">
        <f t="shared" ref="F64:R64" si="37">IF(F61=0,0,$D61)</f>
        <v>10</v>
      </c>
      <c r="G64" s="70">
        <f t="shared" si="37"/>
        <v>10</v>
      </c>
      <c r="H64" s="70">
        <f t="shared" si="37"/>
        <v>10</v>
      </c>
      <c r="I64" s="70">
        <f t="shared" si="37"/>
        <v>10</v>
      </c>
      <c r="J64" s="70">
        <f t="shared" si="37"/>
        <v>10</v>
      </c>
      <c r="K64" s="71">
        <f t="shared" si="37"/>
        <v>10</v>
      </c>
      <c r="L64" s="70">
        <f t="shared" si="37"/>
        <v>10</v>
      </c>
      <c r="M64" s="70">
        <f t="shared" si="37"/>
        <v>10</v>
      </c>
      <c r="N64" s="70">
        <f t="shared" si="37"/>
        <v>10</v>
      </c>
      <c r="O64" s="69">
        <f t="shared" si="37"/>
        <v>10</v>
      </c>
      <c r="P64" s="70">
        <f t="shared" si="37"/>
        <v>10</v>
      </c>
      <c r="Q64" s="71">
        <f t="shared" si="37"/>
        <v>10</v>
      </c>
      <c r="R64" s="72">
        <f t="shared" si="37"/>
        <v>10</v>
      </c>
    </row>
    <row r="65" spans="1:18">
      <c r="A65" s="615"/>
      <c r="B65" s="617"/>
      <c r="C65" s="622"/>
      <c r="D65" s="622"/>
      <c r="E65" s="64" t="s">
        <v>20</v>
      </c>
      <c r="F65" s="69">
        <f t="shared" ref="F65:R65" si="38">IF(F63&gt;1,$D61,F63*$D61)</f>
        <v>10</v>
      </c>
      <c r="G65" s="70">
        <f t="shared" si="38"/>
        <v>10</v>
      </c>
      <c r="H65" s="70">
        <f t="shared" si="38"/>
        <v>10</v>
      </c>
      <c r="I65" s="70">
        <f t="shared" si="38"/>
        <v>10</v>
      </c>
      <c r="J65" s="70">
        <f t="shared" si="38"/>
        <v>0</v>
      </c>
      <c r="K65" s="71">
        <f t="shared" si="38"/>
        <v>0</v>
      </c>
      <c r="L65" s="70">
        <f t="shared" si="38"/>
        <v>10</v>
      </c>
      <c r="M65" s="70">
        <f t="shared" si="38"/>
        <v>10</v>
      </c>
      <c r="N65" s="70">
        <f t="shared" si="38"/>
        <v>10</v>
      </c>
      <c r="O65" s="69">
        <f t="shared" si="38"/>
        <v>10</v>
      </c>
      <c r="P65" s="70">
        <f t="shared" si="38"/>
        <v>10</v>
      </c>
      <c r="Q65" s="71">
        <f t="shared" si="38"/>
        <v>10</v>
      </c>
      <c r="R65" s="72">
        <f t="shared" si="38"/>
        <v>8.3333333333333339</v>
      </c>
    </row>
    <row r="66" spans="1:18">
      <c r="A66" s="615"/>
      <c r="B66" s="617"/>
      <c r="C66" s="623"/>
      <c r="D66" s="623"/>
      <c r="E66" s="73" t="s">
        <v>21</v>
      </c>
      <c r="F66" s="74">
        <f t="shared" ref="F66:R66" si="39">(F62/$R61)*$D61</f>
        <v>0.83333333333333326</v>
      </c>
      <c r="G66" s="75">
        <f t="shared" si="39"/>
        <v>0.83333333333333326</v>
      </c>
      <c r="H66" s="75">
        <f t="shared" si="39"/>
        <v>0.83333333333333326</v>
      </c>
      <c r="I66" s="75">
        <f t="shared" si="39"/>
        <v>0.83333333333333326</v>
      </c>
      <c r="J66" s="75">
        <f t="shared" si="39"/>
        <v>0</v>
      </c>
      <c r="K66" s="76">
        <f t="shared" si="39"/>
        <v>0</v>
      </c>
      <c r="L66" s="75">
        <f t="shared" si="39"/>
        <v>0.83333333333333326</v>
      </c>
      <c r="M66" s="75">
        <f t="shared" si="39"/>
        <v>0.83333333333333326</v>
      </c>
      <c r="N66" s="75">
        <f t="shared" si="39"/>
        <v>0.83333333333333326</v>
      </c>
      <c r="O66" s="74">
        <f t="shared" si="39"/>
        <v>0.83333333333333326</v>
      </c>
      <c r="P66" s="75">
        <f t="shared" si="39"/>
        <v>0.83333333333333326</v>
      </c>
      <c r="Q66" s="76">
        <f t="shared" si="39"/>
        <v>0.83333333333333326</v>
      </c>
      <c r="R66" s="77">
        <f t="shared" si="39"/>
        <v>8.3333333333333339</v>
      </c>
    </row>
    <row r="67" spans="1:18">
      <c r="A67" s="2"/>
      <c r="B67" s="51"/>
      <c r="C67" s="52"/>
      <c r="D67" s="51"/>
      <c r="E67" s="3"/>
      <c r="F67" s="48"/>
      <c r="G67" s="4"/>
      <c r="H67" s="4"/>
      <c r="I67" s="4"/>
      <c r="J67" s="4"/>
      <c r="K67" s="49"/>
      <c r="L67" s="4"/>
      <c r="M67" s="4"/>
      <c r="N67" s="4"/>
      <c r="O67" s="48"/>
      <c r="P67" s="4"/>
      <c r="Q67" s="49"/>
      <c r="R67" s="5"/>
    </row>
    <row r="68" spans="1:18">
      <c r="A68" s="10"/>
      <c r="B68" s="10"/>
      <c r="C68" s="10"/>
      <c r="D68" s="10"/>
      <c r="E68" s="10"/>
      <c r="F68" s="40"/>
      <c r="G68" s="10"/>
      <c r="H68" s="10"/>
      <c r="I68" s="10"/>
      <c r="J68" s="10"/>
      <c r="K68" s="41"/>
      <c r="L68" s="10"/>
      <c r="M68" s="10"/>
      <c r="N68" s="10"/>
      <c r="O68" s="40"/>
      <c r="P68" s="10"/>
      <c r="Q68" s="41"/>
      <c r="R68" s="10"/>
    </row>
    <row r="69" spans="1:18">
      <c r="A69" s="2" t="s">
        <v>27</v>
      </c>
      <c r="B69" s="4"/>
      <c r="C69" s="604" t="s">
        <v>28</v>
      </c>
      <c r="D69" s="42">
        <f>D12+D19+D26+D33+D40+D47+D54+D61</f>
        <v>100</v>
      </c>
      <c r="E69" s="3" t="s">
        <v>29</v>
      </c>
      <c r="F69" s="43">
        <f>F17+F24+F31+F38+F45+F52+F59+F66</f>
        <v>5.6787526881720423</v>
      </c>
      <c r="G69" s="5">
        <f t="shared" ref="G69:R69" si="40">G17+G24+G31+G38+G45+G52+G59+G66</f>
        <v>5.5419032258064505</v>
      </c>
      <c r="H69" s="5">
        <f t="shared" si="40"/>
        <v>5.636526881720429</v>
      </c>
      <c r="I69" s="5">
        <f t="shared" si="40"/>
        <v>5.0315806451612897</v>
      </c>
      <c r="J69" s="5">
        <f t="shared" si="40"/>
        <v>4.2315161290322578</v>
      </c>
      <c r="K69" s="5">
        <f t="shared" si="40"/>
        <v>31.703989247311828</v>
      </c>
      <c r="L69" s="43">
        <f t="shared" si="40"/>
        <v>15.793311827956989</v>
      </c>
      <c r="M69" s="5">
        <f t="shared" si="40"/>
        <v>22.746107526881715</v>
      </c>
      <c r="N69" s="5">
        <f t="shared" si="40"/>
        <v>22.633817204301074</v>
      </c>
      <c r="O69" s="43">
        <f t="shared" si="40"/>
        <v>19.116473118279568</v>
      </c>
      <c r="P69" s="5">
        <f t="shared" si="40"/>
        <v>19.147290322580645</v>
      </c>
      <c r="Q69" s="5">
        <f t="shared" si="40"/>
        <v>19.25606451612903</v>
      </c>
      <c r="R69" s="43">
        <f t="shared" si="40"/>
        <v>176.51733333333334</v>
      </c>
    </row>
    <row r="70" spans="1:18">
      <c r="A70" s="605" t="s">
        <v>30</v>
      </c>
      <c r="B70" s="605"/>
      <c r="C70" s="604"/>
      <c r="D70" s="4"/>
      <c r="E70" s="3" t="s">
        <v>31</v>
      </c>
      <c r="F70" s="46">
        <f t="shared" ref="F70:R70" si="41">F69/$D69</f>
        <v>5.6787526881720424E-2</v>
      </c>
      <c r="G70" s="45">
        <f t="shared" si="41"/>
        <v>5.5419032258064507E-2</v>
      </c>
      <c r="H70" s="45">
        <f t="shared" si="41"/>
        <v>5.6365268817204293E-2</v>
      </c>
      <c r="I70" s="45">
        <f t="shared" si="41"/>
        <v>5.0315806451612897E-2</v>
      </c>
      <c r="J70" s="45">
        <f t="shared" si="41"/>
        <v>4.2315161290322575E-2</v>
      </c>
      <c r="K70" s="47">
        <f t="shared" si="41"/>
        <v>0.31703989247311826</v>
      </c>
      <c r="L70" s="45">
        <f t="shared" si="41"/>
        <v>0.15793311827956991</v>
      </c>
      <c r="M70" s="45">
        <f t="shared" si="41"/>
        <v>0.22746107526881715</v>
      </c>
      <c r="N70" s="45">
        <f t="shared" si="41"/>
        <v>0.22633817204301074</v>
      </c>
      <c r="O70" s="46">
        <f t="shared" si="41"/>
        <v>0.19116473118279567</v>
      </c>
      <c r="P70" s="45">
        <f t="shared" si="41"/>
        <v>0.19147290322580646</v>
      </c>
      <c r="Q70" s="47">
        <f t="shared" si="41"/>
        <v>0.19256064516129029</v>
      </c>
      <c r="R70" s="45">
        <f t="shared" si="41"/>
        <v>1.7651733333333335</v>
      </c>
    </row>
    <row r="71" spans="1:18">
      <c r="A71" s="2"/>
      <c r="B71" s="4"/>
      <c r="C71" s="11"/>
      <c r="D71" s="4"/>
      <c r="E71" s="3"/>
      <c r="F71" s="48"/>
      <c r="G71" s="4"/>
      <c r="H71" s="4"/>
      <c r="I71" s="4"/>
      <c r="J71" s="4"/>
      <c r="K71" s="49"/>
      <c r="L71" s="4"/>
      <c r="M71" s="4"/>
      <c r="N71" s="4"/>
      <c r="O71" s="48"/>
      <c r="P71" s="4"/>
      <c r="Q71" s="49"/>
      <c r="R71" s="4"/>
    </row>
    <row r="72" spans="1:18">
      <c r="A72" s="2"/>
      <c r="B72" s="4"/>
      <c r="C72" s="12"/>
      <c r="D72" s="152">
        <f>D12+D19+D26+D33+D40+D47+D54+D61</f>
        <v>100</v>
      </c>
      <c r="E72" s="153" t="s">
        <v>32</v>
      </c>
      <c r="F72" s="154">
        <f>F15+F22+F29+F36+F43+F50+F57+F64</f>
        <v>100</v>
      </c>
      <c r="G72" s="332">
        <f t="shared" ref="G72:R73" si="42">G15+G22+G29+G36+G43+G50+G57+G64</f>
        <v>100</v>
      </c>
      <c r="H72" s="332">
        <f t="shared" si="42"/>
        <v>100</v>
      </c>
      <c r="I72" s="332">
        <f t="shared" si="42"/>
        <v>90</v>
      </c>
      <c r="J72" s="332">
        <f t="shared" si="42"/>
        <v>90</v>
      </c>
      <c r="K72" s="332">
        <f t="shared" si="42"/>
        <v>90</v>
      </c>
      <c r="L72" s="154">
        <f t="shared" si="42"/>
        <v>90</v>
      </c>
      <c r="M72" s="332">
        <f t="shared" si="42"/>
        <v>90</v>
      </c>
      <c r="N72" s="332">
        <f t="shared" si="42"/>
        <v>100</v>
      </c>
      <c r="O72" s="154">
        <f t="shared" si="42"/>
        <v>100</v>
      </c>
      <c r="P72" s="332">
        <f t="shared" si="42"/>
        <v>100</v>
      </c>
      <c r="Q72" s="332">
        <f t="shared" si="42"/>
        <v>100</v>
      </c>
      <c r="R72" s="154">
        <f t="shared" si="42"/>
        <v>100</v>
      </c>
    </row>
    <row r="73" spans="1:18">
      <c r="A73" s="2"/>
      <c r="B73" s="4"/>
      <c r="C73" s="12"/>
      <c r="D73" s="152" t="s">
        <v>33</v>
      </c>
      <c r="E73" s="153" t="s">
        <v>34</v>
      </c>
      <c r="F73" s="154">
        <f>F16+F23+F30+F37+F44+F51+F58+F65</f>
        <v>68.145032258064518</v>
      </c>
      <c r="G73" s="332">
        <f t="shared" si="42"/>
        <v>96.50283870967742</v>
      </c>
      <c r="H73" s="332">
        <f t="shared" si="42"/>
        <v>77.638322580645166</v>
      </c>
      <c r="I73" s="332">
        <f t="shared" si="42"/>
        <v>90</v>
      </c>
      <c r="J73" s="332">
        <f t="shared" si="42"/>
        <v>60</v>
      </c>
      <c r="K73" s="332">
        <f t="shared" si="42"/>
        <v>90</v>
      </c>
      <c r="L73" s="154">
        <f t="shared" si="42"/>
        <v>79.519741935483864</v>
      </c>
      <c r="M73" s="332">
        <f t="shared" si="42"/>
        <v>100</v>
      </c>
      <c r="N73" s="332">
        <f t="shared" si="42"/>
        <v>100</v>
      </c>
      <c r="O73" s="154">
        <f t="shared" si="42"/>
        <v>99.397677419354835</v>
      </c>
      <c r="P73" s="332">
        <f t="shared" si="42"/>
        <v>99.767483870967737</v>
      </c>
      <c r="Q73" s="332">
        <f t="shared" si="42"/>
        <v>100</v>
      </c>
      <c r="R73" s="154">
        <f t="shared" si="42"/>
        <v>96.517333333333326</v>
      </c>
    </row>
    <row r="74" spans="1:18" ht="15.75" thickBot="1">
      <c r="A74" s="2"/>
      <c r="B74" s="4"/>
      <c r="C74" s="12"/>
      <c r="D74" s="152" t="s">
        <v>35</v>
      </c>
      <c r="E74" s="153" t="s">
        <v>36</v>
      </c>
      <c r="F74" s="155">
        <f t="shared" ref="F74:R74" si="43">F73/F72</f>
        <v>0.6814503225806452</v>
      </c>
      <c r="G74" s="156">
        <f t="shared" si="43"/>
        <v>0.96502838709677419</v>
      </c>
      <c r="H74" s="156">
        <f t="shared" si="43"/>
        <v>0.77638322580645169</v>
      </c>
      <c r="I74" s="156">
        <f t="shared" si="43"/>
        <v>1</v>
      </c>
      <c r="J74" s="156">
        <f t="shared" si="43"/>
        <v>0.66666666666666663</v>
      </c>
      <c r="K74" s="157">
        <f t="shared" si="43"/>
        <v>1</v>
      </c>
      <c r="L74" s="156">
        <f t="shared" si="43"/>
        <v>0.88355268817204291</v>
      </c>
      <c r="M74" s="156">
        <f t="shared" si="43"/>
        <v>1.1111111111111112</v>
      </c>
      <c r="N74" s="156">
        <f t="shared" si="43"/>
        <v>1</v>
      </c>
      <c r="O74" s="155">
        <f t="shared" si="43"/>
        <v>0.99397677419354835</v>
      </c>
      <c r="P74" s="156">
        <f t="shared" si="43"/>
        <v>0.99767483870967733</v>
      </c>
      <c r="Q74" s="157">
        <f t="shared" si="43"/>
        <v>1</v>
      </c>
      <c r="R74" s="156">
        <f t="shared" si="43"/>
        <v>0.96517333333333322</v>
      </c>
    </row>
    <row r="75" spans="1:18" ht="15.75" thickBot="1">
      <c r="A75" s="37"/>
      <c r="B75" s="13"/>
      <c r="D75" s="13"/>
      <c r="E75" s="50" t="s">
        <v>37</v>
      </c>
      <c r="F75" s="458">
        <f>(F16+F23+F30+F37+F44+F51+F58+F65)/100</f>
        <v>0.6814503225806452</v>
      </c>
      <c r="G75" s="457">
        <f t="shared" ref="G75:R75" si="44">(G16+G23+G30+G37+G44+G51+G58+G65)/100</f>
        <v>0.96502838709677419</v>
      </c>
      <c r="H75" s="458">
        <f t="shared" si="44"/>
        <v>0.77638322580645169</v>
      </c>
      <c r="I75" s="463">
        <f t="shared" si="44"/>
        <v>0.9</v>
      </c>
      <c r="J75" s="458">
        <f t="shared" si="44"/>
        <v>0.6</v>
      </c>
      <c r="K75" s="463">
        <f t="shared" si="44"/>
        <v>0.9</v>
      </c>
      <c r="L75" s="458">
        <f t="shared" si="44"/>
        <v>0.79519741935483867</v>
      </c>
      <c r="M75" s="463">
        <f t="shared" si="44"/>
        <v>1</v>
      </c>
      <c r="N75" s="463">
        <f t="shared" si="44"/>
        <v>1</v>
      </c>
      <c r="O75" s="463">
        <f t="shared" si="44"/>
        <v>0.99397677419354835</v>
      </c>
      <c r="P75" s="463">
        <f t="shared" si="44"/>
        <v>0.99767483870967733</v>
      </c>
      <c r="Q75" s="463">
        <f t="shared" si="44"/>
        <v>1</v>
      </c>
      <c r="R75" s="304">
        <f t="shared" si="44"/>
        <v>0.96517333333333322</v>
      </c>
    </row>
    <row r="76" spans="1:18" ht="15.75" thickBot="1">
      <c r="A76" s="37"/>
      <c r="B76" s="13"/>
      <c r="D76" s="13"/>
      <c r="E76" s="10"/>
      <c r="F76" s="729">
        <f>SUM(F75+G75+H75)/3</f>
        <v>0.80762064516129028</v>
      </c>
      <c r="G76" s="730"/>
      <c r="H76" s="731"/>
      <c r="I76" s="729">
        <f>SUM(I75+J75+K75)/3</f>
        <v>0.79999999999999993</v>
      </c>
      <c r="J76" s="730"/>
      <c r="K76" s="731"/>
      <c r="L76" s="732">
        <f>SUM(L75+M75+N75)/3</f>
        <v>0.93173247311827956</v>
      </c>
      <c r="M76" s="733"/>
      <c r="N76" s="734"/>
      <c r="O76" s="732">
        <f>SUM(O75+P75+Q75)/3</f>
        <v>0.99721720430107519</v>
      </c>
      <c r="P76" s="733"/>
      <c r="Q76" s="735"/>
      <c r="R76" s="23" t="s">
        <v>22</v>
      </c>
    </row>
    <row r="77" spans="1:18">
      <c r="A77" s="37"/>
      <c r="B77" s="13"/>
      <c r="D77" s="13"/>
      <c r="F77" s="586" t="s">
        <v>23</v>
      </c>
      <c r="G77" s="586"/>
      <c r="H77" s="586"/>
      <c r="I77" s="586" t="s">
        <v>24</v>
      </c>
      <c r="J77" s="586"/>
      <c r="K77" s="586"/>
      <c r="L77" s="586" t="s">
        <v>25</v>
      </c>
      <c r="M77" s="586"/>
      <c r="N77" s="586"/>
      <c r="O77" s="586" t="s">
        <v>26</v>
      </c>
      <c r="P77" s="586"/>
      <c r="Q77" s="586"/>
      <c r="R77" s="4"/>
    </row>
    <row r="85" spans="1:17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</row>
    <row r="86" spans="1:17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595"/>
      <c r="M86" s="595"/>
      <c r="N86" s="595"/>
      <c r="O86" s="595"/>
      <c r="P86" s="595"/>
      <c r="Q86" s="595"/>
    </row>
    <row r="87" spans="1:1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5"/>
      <c r="M87" s="16"/>
      <c r="N87" s="15"/>
      <c r="O87" s="16"/>
      <c r="P87" s="15"/>
      <c r="Q87" s="16"/>
    </row>
    <row r="88" spans="1:17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5"/>
      <c r="M88" s="16"/>
      <c r="N88" s="15"/>
      <c r="O88" s="16"/>
      <c r="P88" s="15"/>
      <c r="Q88" s="16"/>
    </row>
    <row r="89" spans="1:17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5"/>
      <c r="M89" s="16"/>
      <c r="N89" s="15"/>
      <c r="O89" s="16"/>
      <c r="P89" s="15"/>
      <c r="Q89" s="16"/>
    </row>
    <row r="90" spans="1:17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5"/>
      <c r="M90" s="16"/>
      <c r="N90" s="15"/>
      <c r="O90" s="16"/>
      <c r="P90" s="15"/>
      <c r="Q90" s="16"/>
    </row>
    <row r="91" spans="1:17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5"/>
      <c r="M91" s="16"/>
      <c r="N91" s="15"/>
      <c r="O91" s="16"/>
      <c r="P91" s="15"/>
      <c r="Q91" s="16"/>
    </row>
    <row r="92" spans="1:17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5"/>
      <c r="M92" s="16"/>
      <c r="N92" s="15"/>
      <c r="O92" s="16"/>
      <c r="P92" s="15"/>
      <c r="Q92" s="16"/>
    </row>
    <row r="93" spans="1:17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5"/>
      <c r="M93" s="16"/>
      <c r="N93" s="15"/>
      <c r="O93" s="16"/>
      <c r="P93" s="14"/>
      <c r="Q93" s="14"/>
    </row>
    <row r="94" spans="1:17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5"/>
      <c r="M94" s="16"/>
      <c r="N94" s="15"/>
      <c r="O94" s="16"/>
      <c r="P94" s="14"/>
      <c r="Q94" s="14"/>
    </row>
    <row r="95" spans="1:17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5"/>
      <c r="M95" s="16"/>
      <c r="N95" s="15"/>
      <c r="O95" s="16"/>
      <c r="P95" s="14"/>
      <c r="Q95" s="14"/>
    </row>
    <row r="96" spans="1:17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5"/>
      <c r="M96" s="16"/>
      <c r="N96" s="15"/>
      <c r="O96" s="16"/>
      <c r="P96" s="14"/>
      <c r="Q96" s="14"/>
    </row>
    <row r="97" spans="1:1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5"/>
      <c r="M97" s="16"/>
      <c r="N97" s="15"/>
      <c r="O97" s="16"/>
      <c r="P97" s="14"/>
      <c r="Q97" s="14"/>
    </row>
    <row r="98" spans="1:17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5"/>
      <c r="M98" s="16"/>
      <c r="N98" s="15"/>
      <c r="O98" s="16"/>
      <c r="P98" s="14"/>
      <c r="Q98" s="14"/>
    </row>
    <row r="99" spans="1:17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24"/>
      <c r="M99" s="14"/>
      <c r="N99" s="25"/>
      <c r="O99" s="14"/>
      <c r="P99" s="25"/>
      <c r="Q99" s="14"/>
    </row>
    <row r="100" spans="1:17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26"/>
      <c r="M100" s="14"/>
      <c r="N100" s="24"/>
      <c r="O100" s="14"/>
      <c r="P100" s="24"/>
      <c r="Q100" s="14"/>
    </row>
    <row r="101" spans="1:17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1:17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1:17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1:17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17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1:1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7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17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27"/>
      <c r="O109" s="14"/>
      <c r="P109" s="14"/>
      <c r="Q109" s="14"/>
    </row>
    <row r="110" spans="1:17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17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17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1:17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1:17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1:17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1:17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1: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1:17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23" spans="1:17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1:17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595"/>
      <c r="M124" s="595"/>
      <c r="N124" s="14"/>
      <c r="O124" s="14"/>
      <c r="P124" s="14"/>
      <c r="Q124" s="14"/>
    </row>
    <row r="125" spans="1:17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28"/>
      <c r="M125" s="29"/>
      <c r="N125" s="14"/>
      <c r="O125" s="14"/>
      <c r="P125" s="14"/>
      <c r="Q125" s="14"/>
    </row>
    <row r="126" spans="1:17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28"/>
      <c r="M126" s="29"/>
      <c r="N126" s="14"/>
      <c r="O126" s="14"/>
      <c r="P126" s="14"/>
      <c r="Q126" s="14"/>
    </row>
    <row r="127" spans="1:1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28"/>
      <c r="M127" s="29"/>
      <c r="N127" s="14"/>
      <c r="O127" s="14"/>
      <c r="P127" s="14"/>
      <c r="Q127" s="14"/>
    </row>
    <row r="128" spans="1:17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28"/>
      <c r="M128" s="29"/>
      <c r="N128" s="14"/>
      <c r="O128" s="14"/>
      <c r="P128" s="14"/>
      <c r="Q128" s="14"/>
    </row>
    <row r="129" spans="1:17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28"/>
      <c r="M129" s="29"/>
      <c r="N129" s="14"/>
      <c r="O129" s="14"/>
      <c r="P129" s="14"/>
      <c r="Q129" s="14"/>
    </row>
    <row r="130" spans="1:17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28"/>
      <c r="M130" s="14"/>
      <c r="N130" s="14"/>
      <c r="O130" s="14"/>
      <c r="P130" s="14"/>
      <c r="Q130" s="14"/>
    </row>
    <row r="131" spans="1:17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25"/>
      <c r="N137" s="14"/>
      <c r="O137" s="14"/>
      <c r="P137" s="14"/>
      <c r="Q137" s="14"/>
    </row>
    <row r="138" spans="1:17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26"/>
      <c r="N138" s="14"/>
      <c r="O138" s="14"/>
      <c r="P138" s="14"/>
      <c r="Q138" s="14"/>
    </row>
    <row r="139" spans="1:17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1:17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</sheetData>
  <mergeCells count="64">
    <mergeCell ref="L124:M124"/>
    <mergeCell ref="F76:H76"/>
    <mergeCell ref="I76:K76"/>
    <mergeCell ref="L76:N76"/>
    <mergeCell ref="O76:Q76"/>
    <mergeCell ref="F77:H77"/>
    <mergeCell ref="I77:K77"/>
    <mergeCell ref="L77:N77"/>
    <mergeCell ref="O77:Q77"/>
    <mergeCell ref="C69:C70"/>
    <mergeCell ref="A70:B70"/>
    <mergeCell ref="L86:M86"/>
    <mergeCell ref="N86:O86"/>
    <mergeCell ref="P86:Q86"/>
    <mergeCell ref="A54:A59"/>
    <mergeCell ref="B54:B59"/>
    <mergeCell ref="C54:C59"/>
    <mergeCell ref="D54:D59"/>
    <mergeCell ref="A61:A66"/>
    <mergeCell ref="B61:B66"/>
    <mergeCell ref="C61:C66"/>
    <mergeCell ref="D61:D66"/>
    <mergeCell ref="A40:A45"/>
    <mergeCell ref="B40:B45"/>
    <mergeCell ref="C40:C45"/>
    <mergeCell ref="D40:D45"/>
    <mergeCell ref="A47:A52"/>
    <mergeCell ref="B47:B52"/>
    <mergeCell ref="C47:C52"/>
    <mergeCell ref="D47:D52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60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CONSEJO DIRECTIVO </vt:lpstr>
      <vt:lpstr>DIRECCIÓN GENERAL </vt:lpstr>
      <vt:lpstr>GERENCIA COMERCIAL  </vt:lpstr>
      <vt:lpstr>GERENCIA ADMINISTRATIVA  </vt:lpstr>
      <vt:lpstr>GER. OP. Y MANTENIMIENTO </vt:lpstr>
      <vt:lpstr>GERENCIA DE PROYECTOS Y OBR</vt:lpstr>
      <vt:lpstr>DEPTO. JURIDICO  </vt:lpstr>
      <vt:lpstr>GER. SOPORTE TEC. Y MANTO. </vt:lpstr>
      <vt:lpstr>COMUNICACIÓN SOCIAL </vt:lpstr>
      <vt:lpstr>PTAR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Judy_GerAdm</dc:creator>
  <cp:lastModifiedBy>Direccion General</cp:lastModifiedBy>
  <cp:lastPrinted>2026-01-20T18:29:02Z</cp:lastPrinted>
  <dcterms:created xsi:type="dcterms:W3CDTF">2019-03-25T21:01:26Z</dcterms:created>
  <dcterms:modified xsi:type="dcterms:W3CDTF">2026-01-20T22:02:54Z</dcterms:modified>
</cp:coreProperties>
</file>